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0" yWindow="0" windowWidth="20055" windowHeight="16050"/>
  </bookViews>
  <sheets>
    <sheet name="D._D.2_PS 02-14-08_a"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546" i="1"/>
  <c r="O546" s="1"/>
  <c r="I542"/>
  <c r="O542" s="1"/>
  <c r="I538"/>
  <c r="O538" s="1"/>
  <c r="I534"/>
  <c r="O534" s="1"/>
  <c r="I530"/>
  <c r="O530" s="1"/>
  <c r="I526"/>
  <c r="I521"/>
  <c r="O521" s="1"/>
  <c r="R520" s="1"/>
  <c r="O520" s="1"/>
  <c r="Q520"/>
  <c r="I520" s="1"/>
  <c r="I516"/>
  <c r="O516" s="1"/>
  <c r="I512"/>
  <c r="O512" s="1"/>
  <c r="I508"/>
  <c r="O508" s="1"/>
  <c r="I504"/>
  <c r="O504" s="1"/>
  <c r="I500"/>
  <c r="O500" s="1"/>
  <c r="I496"/>
  <c r="O496" s="1"/>
  <c r="I492"/>
  <c r="O492" s="1"/>
  <c r="I488"/>
  <c r="O488" s="1"/>
  <c r="I484"/>
  <c r="I479"/>
  <c r="O479" s="1"/>
  <c r="I475"/>
  <c r="O475" s="1"/>
  <c r="I471"/>
  <c r="O471" s="1"/>
  <c r="I467"/>
  <c r="O467" s="1"/>
  <c r="I463"/>
  <c r="O463" s="1"/>
  <c r="I459"/>
  <c r="O459" s="1"/>
  <c r="I455"/>
  <c r="O455" s="1"/>
  <c r="I451"/>
  <c r="O451" s="1"/>
  <c r="I447"/>
  <c r="O447" s="1"/>
  <c r="I443"/>
  <c r="O443" s="1"/>
  <c r="I439"/>
  <c r="O439" s="1"/>
  <c r="I435"/>
  <c r="O435" s="1"/>
  <c r="I431"/>
  <c r="O431" s="1"/>
  <c r="I427"/>
  <c r="O427" s="1"/>
  <c r="I423"/>
  <c r="O423" s="1"/>
  <c r="I419"/>
  <c r="I414"/>
  <c r="O414" s="1"/>
  <c r="I410"/>
  <c r="O410" s="1"/>
  <c r="I406"/>
  <c r="O406" s="1"/>
  <c r="I402"/>
  <c r="O402" s="1"/>
  <c r="I398"/>
  <c r="O398" s="1"/>
  <c r="I394"/>
  <c r="O394" s="1"/>
  <c r="I390"/>
  <c r="O390" s="1"/>
  <c r="I386"/>
  <c r="O386" s="1"/>
  <c r="I382"/>
  <c r="O382" s="1"/>
  <c r="O378"/>
  <c r="I378"/>
  <c r="I374"/>
  <c r="O374" s="1"/>
  <c r="I370"/>
  <c r="O370" s="1"/>
  <c r="I366"/>
  <c r="O366" s="1"/>
  <c r="I362"/>
  <c r="O362" s="1"/>
  <c r="I358"/>
  <c r="O358" s="1"/>
  <c r="I354"/>
  <c r="O354" s="1"/>
  <c r="I350"/>
  <c r="O350" s="1"/>
  <c r="O346"/>
  <c r="I346"/>
  <c r="I342"/>
  <c r="O342" s="1"/>
  <c r="I338"/>
  <c r="O338" s="1"/>
  <c r="I334"/>
  <c r="O334" s="1"/>
  <c r="I330"/>
  <c r="O330" s="1"/>
  <c r="I326"/>
  <c r="O326" s="1"/>
  <c r="I322"/>
  <c r="O322" s="1"/>
  <c r="I318"/>
  <c r="O318" s="1"/>
  <c r="O314"/>
  <c r="I314"/>
  <c r="I310"/>
  <c r="O310" s="1"/>
  <c r="Q309"/>
  <c r="I309" s="1"/>
  <c r="I305"/>
  <c r="O305" s="1"/>
  <c r="I301"/>
  <c r="O301" s="1"/>
  <c r="O297"/>
  <c r="I297"/>
  <c r="I293"/>
  <c r="O293" s="1"/>
  <c r="I289"/>
  <c r="O289" s="1"/>
  <c r="I285"/>
  <c r="O285" s="1"/>
  <c r="I281"/>
  <c r="O281" s="1"/>
  <c r="I277"/>
  <c r="O277" s="1"/>
  <c r="I273"/>
  <c r="O273" s="1"/>
  <c r="I269"/>
  <c r="O269" s="1"/>
  <c r="O265"/>
  <c r="I265"/>
  <c r="I261"/>
  <c r="O261" s="1"/>
  <c r="I257"/>
  <c r="O257" s="1"/>
  <c r="I253"/>
  <c r="O253" s="1"/>
  <c r="I249"/>
  <c r="O249" s="1"/>
  <c r="I245"/>
  <c r="O245" s="1"/>
  <c r="I241"/>
  <c r="O241" s="1"/>
  <c r="I237"/>
  <c r="O237" s="1"/>
  <c r="O233"/>
  <c r="I233"/>
  <c r="I228"/>
  <c r="O228" s="1"/>
  <c r="I224"/>
  <c r="O224" s="1"/>
  <c r="I220"/>
  <c r="O220" s="1"/>
  <c r="O216"/>
  <c r="I216"/>
  <c r="I212"/>
  <c r="O212" s="1"/>
  <c r="I208"/>
  <c r="O208" s="1"/>
  <c r="I204"/>
  <c r="O204" s="1"/>
  <c r="I200"/>
  <c r="O200" s="1"/>
  <c r="I196"/>
  <c r="O196" s="1"/>
  <c r="I192"/>
  <c r="O192" s="1"/>
  <c r="I188"/>
  <c r="O188" s="1"/>
  <c r="O184"/>
  <c r="I184"/>
  <c r="I180"/>
  <c r="O180" s="1"/>
  <c r="I176"/>
  <c r="O176" s="1"/>
  <c r="I172"/>
  <c r="O172" s="1"/>
  <c r="I168"/>
  <c r="O168" s="1"/>
  <c r="I164"/>
  <c r="O164" s="1"/>
  <c r="I160"/>
  <c r="O160" s="1"/>
  <c r="I156"/>
  <c r="O156" s="1"/>
  <c r="O152"/>
  <c r="I152"/>
  <c r="I148"/>
  <c r="O148" s="1"/>
  <c r="I144"/>
  <c r="O144" s="1"/>
  <c r="I140"/>
  <c r="O140" s="1"/>
  <c r="I136"/>
  <c r="O136" s="1"/>
  <c r="I132"/>
  <c r="O132" s="1"/>
  <c r="I128"/>
  <c r="O128" s="1"/>
  <c r="I124"/>
  <c r="O124" s="1"/>
  <c r="O120"/>
  <c r="I120"/>
  <c r="I116"/>
  <c r="O116" s="1"/>
  <c r="I112"/>
  <c r="O112" s="1"/>
  <c r="I108"/>
  <c r="O108" s="1"/>
  <c r="I104"/>
  <c r="O104" s="1"/>
  <c r="I100"/>
  <c r="O100" s="1"/>
  <c r="I96"/>
  <c r="O96" s="1"/>
  <c r="I92"/>
  <c r="O92" s="1"/>
  <c r="O88"/>
  <c r="I88"/>
  <c r="I84"/>
  <c r="O84" s="1"/>
  <c r="I80"/>
  <c r="O80" s="1"/>
  <c r="I76"/>
  <c r="O76" s="1"/>
  <c r="I72"/>
  <c r="O72" s="1"/>
  <c r="I68"/>
  <c r="O68" s="1"/>
  <c r="I64"/>
  <c r="O64" s="1"/>
  <c r="I60"/>
  <c r="O60" s="1"/>
  <c r="O56"/>
  <c r="I56"/>
  <c r="I52"/>
  <c r="O52" s="1"/>
  <c r="I48"/>
  <c r="O48" s="1"/>
  <c r="I44"/>
  <c r="O44" s="1"/>
  <c r="I40"/>
  <c r="O40" s="1"/>
  <c r="I36"/>
  <c r="O36" s="1"/>
  <c r="I32"/>
  <c r="O32" s="1"/>
  <c r="I28"/>
  <c r="O28" s="1"/>
  <c r="O24"/>
  <c r="R19" s="1"/>
  <c r="O19" s="1"/>
  <c r="I24"/>
  <c r="I20"/>
  <c r="O20" s="1"/>
  <c r="Q19"/>
  <c r="I19" s="1"/>
  <c r="I15"/>
  <c r="O15" s="1"/>
  <c r="R10" s="1"/>
  <c r="O10" s="1"/>
  <c r="I11"/>
  <c r="O11" s="1"/>
  <c r="R309" l="1"/>
  <c r="O309" s="1"/>
  <c r="O484"/>
  <c r="R483" s="1"/>
  <c r="O483" s="1"/>
  <c r="Q483"/>
  <c r="I483" s="1"/>
  <c r="O526"/>
  <c r="R525" s="1"/>
  <c r="O525" s="1"/>
  <c r="Q525"/>
  <c r="I525" s="1"/>
  <c r="R232"/>
  <c r="O232" s="1"/>
  <c r="O2" s="1"/>
  <c r="Q418"/>
  <c r="I418" s="1"/>
  <c r="O419"/>
  <c r="R418" s="1"/>
  <c r="O418" s="1"/>
  <c r="Q10"/>
  <c r="I10" s="1"/>
  <c r="Q232"/>
  <c r="I232" s="1"/>
  <c r="I3" l="1"/>
</calcChain>
</file>

<file path=xl/sharedStrings.xml><?xml version="1.0" encoding="utf-8"?>
<sst xmlns="http://schemas.openxmlformats.org/spreadsheetml/2006/main" count="1800" uniqueCount="553">
  <si>
    <t>ASPE10</t>
  </si>
  <si>
    <t>Firma: Firma</t>
  </si>
  <si>
    <t>3</t>
  </si>
  <si>
    <t>Příloha k formuláři pro ocenění nabídky</t>
  </si>
  <si>
    <t>S</t>
  </si>
  <si>
    <t>Stavba:</t>
  </si>
  <si>
    <t>18-035-231-SR</t>
  </si>
  <si>
    <t>Rekonstrukce žst. Sklené nad Oslavou</t>
  </si>
  <si>
    <t>0,00</t>
  </si>
  <si>
    <t>2</t>
  </si>
  <si>
    <t>O</t>
  </si>
  <si>
    <t>Objekt:</t>
  </si>
  <si>
    <t>D.</t>
  </si>
  <si>
    <t>Technologická část</t>
  </si>
  <si>
    <t>15,00</t>
  </si>
  <si>
    <t>O1</t>
  </si>
  <si>
    <t>D.2</t>
  </si>
  <si>
    <t>Železniční sdělovací zařízení</t>
  </si>
  <si>
    <t>21,00</t>
  </si>
  <si>
    <t>O2</t>
  </si>
  <si>
    <t>Rozpočet:</t>
  </si>
  <si>
    <t>Žst. Sklené nad Oslavou, kamerový systém</t>
  </si>
  <si>
    <t>Typ</t>
  </si>
  <si>
    <t>Poř. číslo</t>
  </si>
  <si>
    <t>Kód položky</t>
  </si>
  <si>
    <t>Varianta</t>
  </si>
  <si>
    <t>Název položky</t>
  </si>
  <si>
    <t>MJ</t>
  </si>
  <si>
    <t>Množství</t>
  </si>
  <si>
    <t>Cena</t>
  </si>
  <si>
    <t>Jednotková</t>
  </si>
  <si>
    <t>Celkem</t>
  </si>
  <si>
    <t>0</t>
  </si>
  <si>
    <t>1</t>
  </si>
  <si>
    <t>4</t>
  </si>
  <si>
    <t>5</t>
  </si>
  <si>
    <t>6</t>
  </si>
  <si>
    <t>9</t>
  </si>
  <si>
    <t>10</t>
  </si>
  <si>
    <t>SD</t>
  </si>
  <si>
    <t>741E</t>
  </si>
  <si>
    <t>Protipožární a kabelové ucpávky</t>
  </si>
  <si>
    <t>P</t>
  </si>
  <si>
    <t>703754</t>
  </si>
  <si>
    <t/>
  </si>
  <si>
    <t>PROTIPOŽÁRNÍ UCPÁVKA PROSTUPU KABELOVÉHO PR. DO 110MM, DO EI 90 MIN.</t>
  </si>
  <si>
    <t>KUS</t>
  </si>
  <si>
    <t>PP</t>
  </si>
  <si>
    <t>VV</t>
  </si>
  <si>
    <t>Dle technické zprávy, výkresových příloh projektové dokumentace D.2.7 Informační systém pro cestující. 
5=5,000 [A]</t>
  </si>
  <si>
    <t>TS</t>
  </si>
  <si>
    <t>Položka obsahuje: Dodávku a montáž protipožární ucpávky vč. příslušenství a pomocného materiálu, vyhotovéní a dodání atestu. Dále obsahuje cenu za pom. mechanismy včetně všech ostatních vedlejších nákladů.</t>
  </si>
  <si>
    <t>703756</t>
  </si>
  <si>
    <t>PROTIPOŽÁRNÍ TMEL ( TUBA - 1000ML ), DO EI 90 MIN.</t>
  </si>
  <si>
    <t>Dle technické zprávy, výkresových příloh projektové dokumentace D.2.7 Informační systém pro cestující. 
10=10,000 [A]</t>
  </si>
  <si>
    <t>M01</t>
  </si>
  <si>
    <t>Kamerový systém - systémové prvky</t>
  </si>
  <si>
    <t>635122-R01</t>
  </si>
  <si>
    <t>TECHNICKÉ PROHLÍDKY A ZKOUŠKY, UVEDENÍ DO PROVOZU, VYHODNOCENÍ ZKUŠEBNÍHO PROVOZU</t>
  </si>
  <si>
    <t>HOD</t>
  </si>
  <si>
    <t>Dle technické zprávy, výkresových příloh projektové dokumentace D.2.7 Informační systém pro cestující. 
40,000=40,000 [A]</t>
  </si>
  <si>
    <t>Dodávka a montáž rozvodného prvku dle specifikace                                                                                                                                                       Počet prvků se udává v kusech                                                                                                                                                                           Položka obsahuje veškeré potřebné náklady na mzdy a  pořízení rozvodných prvků, potřebných materiálů  a potřebné mechanizmy.</t>
  </si>
  <si>
    <t>747GAD</t>
  </si>
  <si>
    <t>ZAŠKOLENÍ OBSLUHY A ÚDRŽBY</t>
  </si>
  <si>
    <t>PŘÍPAD</t>
  </si>
  <si>
    <t>Dle technické zprávy, výkresových příloh projektové dokumentace D.2.7 Informační systém pro cestující. 
1=1,000 [A]</t>
  </si>
  <si>
    <t>Položka obsahuje: Cenu za dobu kdy je s funkcí seznamována obsluha zařízení, včetně odevzdání dokumentace skutečného provedení. Dále obsahuje cenu za pom. mechanismy včetně všech ostatních vedlejších nákladů.</t>
  </si>
  <si>
    <t>75H437-R01</t>
  </si>
  <si>
    <t>PATCH CABEL CAT5E 2M</t>
  </si>
  <si>
    <t>Dle technické zprávy, výkresových příloh projektové dokumentace D.2.7 Informační systém pro cestující. 
28=28,000 [A]</t>
  </si>
  <si>
    <t>75H437-R02</t>
  </si>
  <si>
    <t>PATCH CABEL 2 VLÁKNA SM 9/125 2M</t>
  </si>
  <si>
    <t>Dle technické zprávy, výkresových příloh projektové dokumentace D.2.7 Informační systém pro cestující. 
15=15,000 [A]</t>
  </si>
  <si>
    <t>7</t>
  </si>
  <si>
    <t>75H443</t>
  </si>
  <si>
    <t>KONEKTOROVÝ PANEL 24XE2000 KONEKTOR</t>
  </si>
  <si>
    <t>8</t>
  </si>
  <si>
    <t>75H453</t>
  </si>
  <si>
    <t>OPTICKÝ ROZVADĚČ STOJANOVÝ ORMPTR 1,5U VÝSUVNÝ STOJANOVÝ ROZVÁDĚČ, KAPACITA MAX 36 OPTICKÝCH KONEKTORŮ, BEZ DRŽÁKU OPTOKAZET, VÝŠKA 1,5U, BEZ PRŮCHODE</t>
  </si>
  <si>
    <t>75IEG1</t>
  </si>
  <si>
    <t>KAZETA PRO ULOŽENÍ SVÁRŮ - DODÁVKA</t>
  </si>
  <si>
    <t>Kazeta svárů opto velká  
Víko plast. k velké opto kazetě  
Držák svárů 8pozic DNW-SRH8 (pro kazetu DNW-SK120 a SK/121, mikrokazetu)</t>
  </si>
  <si>
    <t>Dle technické zprávy, výkresových příloh projektové dokumentace D.2.7 Informační systém pro cestující. 
9=9,000 [A]</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</si>
  <si>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</si>
  <si>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75IEGX</t>
  </si>
  <si>
    <t>KAZETA PRO ULOŽENÍ SVÁRŮ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</si>
  <si>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</si>
  <si>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11</t>
  </si>
  <si>
    <t>75IF91</t>
  </si>
  <si>
    <t>19" PATCH PANEL 24XRJ45-PLNĚ OSAZENÝ</t>
  </si>
  <si>
    <t>12</t>
  </si>
  <si>
    <t>75J822</t>
  </si>
  <si>
    <t>OPTICKÝ PIGTAIL SINGLEMODE PŘES 2 M</t>
  </si>
  <si>
    <t>Optický SM pigtail E2000 9/125 do 3m</t>
  </si>
  <si>
    <t>Dle technické zprávy, výkresových příloh projektové dokumentace D.2.7 Informační systém pro cestující. 
24=24,000 [A]</t>
  </si>
  <si>
    <t>1. Položka obsahuje:  
 – dodávku specifikované kabelizace včetně potřebného drobného montážního materiálu  
 – dopravu a skladování  
2. Položka neobsahuje:  
 X  
3. Způsob měření:  
Dodávka specifikované kabelizace se měří v délce udané v kusech.</t>
  </si>
  <si>
    <t>13</t>
  </si>
  <si>
    <t>75J82X</t>
  </si>
  <si>
    <t>OPTICKÝ PIGTAIL SINGLEMODE - MONTÁŽ</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</si>
  <si>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</si>
  <si>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14</t>
  </si>
  <si>
    <t>Dle technické zprávy, výkresových příloh projektové dokumentace D.2.7 Informační systém pro cestující. 
32=32,000 [A]</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</si>
  <si>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</si>
  <si>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15</t>
  </si>
  <si>
    <t>75JB13</t>
  </si>
  <si>
    <t>DATOVÝ ROZVADĚČ 19"" 800X800 DO 47 U</t>
  </si>
  <si>
    <t>datový rozvaďěč 47U, půlený s kompletním příslušenstvím ventílátor, osvětlení, termostat,</t>
  </si>
  <si>
    <t>Dodávka a montáž, včetně přezkoušení a revize specifikovaného prvku či zařízeníZabudovávané prvky se měří v kusechPoložka obsahuje veškeré mechanizmy, měřicí přístroje, náklady na mzdy, pořízení zabudovaných zařízení a potřebných materiálů.</t>
  </si>
  <si>
    <t>16</t>
  </si>
  <si>
    <t>DISKOVÉ POLE 4 X 1T</t>
  </si>
  <si>
    <t>17</t>
  </si>
  <si>
    <t>75JB1X</t>
  </si>
  <si>
    <t>DATOVÝ ROZVADĚČ 19"" 600X600 - MONTÁŽ</t>
  </si>
  <si>
    <t>800X800</t>
  </si>
  <si>
    <t>18</t>
  </si>
  <si>
    <t>75K231</t>
  </si>
  <si>
    <t>ZDROJ 230V AC/ 48V DC, Do 5A</t>
  </si>
  <si>
    <t>Dle technické zprávy, výkresových příloh projektové dokumentace D.2.7 Informační systém pro cestující. 
7=7,000 [A]</t>
  </si>
  <si>
    <t>19</t>
  </si>
  <si>
    <t>75K23X</t>
  </si>
  <si>
    <t>ZDROJ 230V AC/ 48V DC, Do 5A   MONTÁŽ</t>
  </si>
  <si>
    <t>20</t>
  </si>
  <si>
    <t>75K311</t>
  </si>
  <si>
    <t>ZÁLOŽNÍ ZDROJ UPS 230 V DO 500 VA - DODÁVKA</t>
  </si>
  <si>
    <t>UPS záložní zdroj, montáž do 19" racku</t>
  </si>
  <si>
    <t>21</t>
  </si>
  <si>
    <t>ZÁLOŽNÍ ZDROJ UPS 230 V DO 500 VA - DODÁVKA DK</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</si>
  <si>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</si>
  <si>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22</t>
  </si>
  <si>
    <t>75K31X</t>
  </si>
  <si>
    <t>ZÁLOŽNÍ ZDROJ UPS 230 V DO 500 VA - MONTÁŽ DK</t>
  </si>
  <si>
    <t>Trafo bezpečnostní 230/24V AC, 1500W</t>
  </si>
  <si>
    <t>23</t>
  </si>
  <si>
    <t>ZÁLOŽNÍ ZDROJ UPS 230 V DO 500 VA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</si>
  <si>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</si>
  <si>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24</t>
  </si>
  <si>
    <t>75K321</t>
  </si>
  <si>
    <t>ZÁLOŽNÍ ZDROJ UPS 230 V DO 1000 VA - DODÁVKA UPS záložní zdroj, montáž do 19" racku</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</si>
  <si>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</si>
  <si>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25</t>
  </si>
  <si>
    <t>75K32X</t>
  </si>
  <si>
    <t>ZÁLOŽNÍ ZDROJ UPS 230 V DO 1000 VA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</si>
  <si>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</si>
  <si>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26</t>
  </si>
  <si>
    <t>75K540-R01</t>
  </si>
  <si>
    <t>SWITCH 48 PORTŮ 10/100/1000 S SFP MODULY, SNMP</t>
  </si>
  <si>
    <t>27</t>
  </si>
  <si>
    <t>75K540-R02</t>
  </si>
  <si>
    <t>MINI SWITCH 4 PORTY PRŮMYSLOVÝ</t>
  </si>
  <si>
    <t>Dodávka, montáž a oživení zařízení dle specifikaceDodávka a montáž se měří v kusechPoložka obsahuje veškeré potřebné náklady měřicí přístroje, mzdy a náklady na pořízení potřebných dílů a materiálů.</t>
  </si>
  <si>
    <t>28</t>
  </si>
  <si>
    <t>75K54X</t>
  </si>
  <si>
    <t>SWITCH 24 PORTŮ 10/100/1000 ? POE, SNMP - MONTÁŽ</t>
  </si>
  <si>
    <t>29</t>
  </si>
  <si>
    <t>75K54X-R01</t>
  </si>
  <si>
    <t>SWITCH 48 PORTŮ 10/100/1000 S SFP MODULY, SNMP - MONTÁŽ</t>
  </si>
  <si>
    <t>30</t>
  </si>
  <si>
    <t>75K54X-R02</t>
  </si>
  <si>
    <t>MINI SWITCH 4 PORTY PRŮMYSLOVÝ - MONTÁŽ</t>
  </si>
  <si>
    <t>31</t>
  </si>
  <si>
    <t>75K560-R02</t>
  </si>
  <si>
    <t>SFP MODUL OPTIKA/ETHERNET</t>
  </si>
  <si>
    <t>32</t>
  </si>
  <si>
    <t>75L110_R01</t>
  </si>
  <si>
    <t>PC PRO ZÁZNAM - PW368EA, XW4400 CORE2 DUO E6400, 2GB, 250GB  SATA/300 7200, COMBO, FDD,  XPP + 2 X HP 250GB SATA 3GB/S NCQ 7200 HDD, MONTÁŽ DO 19" SKŘ</t>
  </si>
  <si>
    <t>Dodávka, montáž a oživení zařízení včetně softwaru dle specifikace. Dodávka a montáž se měří v kusech. Položka obsahuje veškeré potřebné náklady měřicí přístroje, mzdy a náklady na pořízení potřebných dílů a materiálů.</t>
  </si>
  <si>
    <t>33</t>
  </si>
  <si>
    <t>75L110_R02</t>
  </si>
  <si>
    <t>PC VČETNĚ MONITORU PRO ZOBRAZENÍ ZÁZNAMU - DO DK</t>
  </si>
  <si>
    <t>34</t>
  </si>
  <si>
    <t>PC VČETNĚ MONITORU PRO ZOBRAZENÍ ZÁZNAMU - DO DK - MONTÁŽ</t>
  </si>
  <si>
    <t>35</t>
  </si>
  <si>
    <t>75L110_R03</t>
  </si>
  <si>
    <t>LCD 19" KVM KONZOLE PRO KAMEROVÝ SERVER A SERVER INFORM. ZAŘÍZENÍ</t>
  </si>
  <si>
    <t>36</t>
  </si>
  <si>
    <t>LCD 19" KVM KONZOLE PRO KAMEROVÝ SERVER A SERVER INFORM. ZAŘÍZENÍ - MONTÁŽ</t>
  </si>
  <si>
    <t>37</t>
  </si>
  <si>
    <t>75L11X_R01</t>
  </si>
  <si>
    <t>Dle technické zprávy, výkresových příloh projektové dokumentace.</t>
  </si>
  <si>
    <t>38</t>
  </si>
  <si>
    <t>75L130-R02</t>
  </si>
  <si>
    <t>IP KAMERA-PEVNÁ, DEN/NOC, 1/3 ", BAREVNÁ, DSP, 12VDC/24VAC/POE, 50HZ</t>
  </si>
  <si>
    <t>Dle technické zprávy, výkresových příloh projektové dokumentace D.2.7 Informační systém pro cestující. 
20=20,000 [A]</t>
  </si>
  <si>
    <t>39</t>
  </si>
  <si>
    <t>75L130-R04</t>
  </si>
  <si>
    <t>KAMEROVÝ KRYT; VENKOVNÍ; SLUNEČNÍ CLONA; VYHŘÍVÁNÍ; 230V/50HZ</t>
  </si>
  <si>
    <t>Dle technické zprávy, výkresových příloh projektové dokumentace D.2.7 Informační systém pro cestující. 
19=19,000 [A]</t>
  </si>
  <si>
    <t>40</t>
  </si>
  <si>
    <t>75L130-R05</t>
  </si>
  <si>
    <t>KONZOLA PRO KAMEROVÝ KRYT</t>
  </si>
  <si>
    <t>41</t>
  </si>
  <si>
    <t>75L130-R06</t>
  </si>
  <si>
    <t>REDUKCE PRO UPEVNENÍ KONZOLY NA SLOUP, ZEĎ, KONSTRUKCI</t>
  </si>
  <si>
    <t>42</t>
  </si>
  <si>
    <t>75L130-R07</t>
  </si>
  <si>
    <t>IP KAMERA V DOME KRYTU, BAREVNÁ, DSP, 12VDC/24VAC/POE, 50HZ - PODCHOD</t>
  </si>
  <si>
    <t>Dle technické zprávy, výkresových příloh projektové dokumentace D.2.7 Informační systém pro cestující. 
4=4,000 [A]</t>
  </si>
  <si>
    <t>43</t>
  </si>
  <si>
    <t>75L13X-R02</t>
  </si>
  <si>
    <t>IP KAMERA-PEVNÁ, DEN/NOC, 1/3 ", BAREVNÁ, DSP, 12VDC/24VAC/POE, 50HZ - MONTÁŽ</t>
  </si>
  <si>
    <t>44</t>
  </si>
  <si>
    <t>75L13X-R04</t>
  </si>
  <si>
    <t>KAMEROVÝ KRYT; VENKOVNÍ; SLUNEČNÍ CLONA; VYHŘÍVÁNÍ; 230V/50HZ - MONTÁŽ</t>
  </si>
  <si>
    <t>45</t>
  </si>
  <si>
    <t>75L13X-R05</t>
  </si>
  <si>
    <t>KONZOLA PRO KAMEROVÝ KRYT - MONTÁŽ</t>
  </si>
  <si>
    <t>46</t>
  </si>
  <si>
    <t>75L13X-R06</t>
  </si>
  <si>
    <t>REDUKCE PRO UPEVNENÍ KONZOLY NA SLOUP, ZEĎ, KONSTRUKCI - MONTÁŽ</t>
  </si>
  <si>
    <t>47</t>
  </si>
  <si>
    <t>75L471</t>
  </si>
  <si>
    <t>MONITOR LCD DO 27"</t>
  </si>
  <si>
    <t>21" monitor pro zobrazení záznamu z kamer - na sále dispečerů</t>
  </si>
  <si>
    <t>Dle technické zprávy, výkresových příloh projektové dokumentace D.2.7 Informační systém pro cestující. 
2=2,000 [A]</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</si>
  <si>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</si>
  <si>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48</t>
  </si>
  <si>
    <t>75L495</t>
  </si>
  <si>
    <t>LICENCE PRO PŘIPOJENÍ KAMERY DO SYSTÉMU KAC</t>
  </si>
  <si>
    <t>1. Položka obsahuje:  
 – dodávku specifikovaného bloku - SW licenci pro začlenění kamery do systému KAC  
 – dodávku souvisejícího příslušenství pro specifikovaný blok/zařízení  
 – dopravu a skladování  
2. Položka neobsahuje:  
 X  
3. Způsob měř</t>
  </si>
  <si>
    <t>49</t>
  </si>
  <si>
    <t>75L496</t>
  </si>
  <si>
    <t>PŘIPOJENÍ KAMEROVÉHO SYSTÉMU DO KAC - KONFIGURAČNÍ PRÁCE</t>
  </si>
  <si>
    <t>Dle technické zprávy, výkresových příloh projektové dokumentace D.2.7 Informační systém pro cestující. 
8,000=8,000 [A]</t>
  </si>
  <si>
    <t>1. Položka obsahuje:  
 – veškeré konfigurační práce spojené se zaintegrováním kamerového systému do KAC   
 – veškeré potřebné mechanizmy (měřicí přístroje a měřící příslušenství), včetně obsluhy, náklady na mzdy a přibližné (průměrné) náklady na poříz</t>
  </si>
  <si>
    <t>50</t>
  </si>
  <si>
    <t>75M824</t>
  </si>
  <si>
    <t>SWITCH ETHERNET L2 24 PORTŮ, POE</t>
  </si>
  <si>
    <t>1. Položka obsahuje:  
 – dodávku specifikovaného bloku/zařízení včetně potřebného drobného montážního materiálu  
 – dodávku souvisejícího příslušenství pro specifikovaný blok/zařízení  
 – dopravu a skladování  
2. Položka neobsahuje:  
 X  
3. Zp</t>
  </si>
  <si>
    <t>51</t>
  </si>
  <si>
    <t>75M866</t>
  </si>
  <si>
    <t>52</t>
  </si>
  <si>
    <t>75M86X</t>
  </si>
  <si>
    <t>SFP MODUL OPTIKA/ETHERNET - MONTÁŽ</t>
  </si>
  <si>
    <t>53</t>
  </si>
  <si>
    <t>75M921</t>
  </si>
  <si>
    <t>DATOVÁ INFRASTRUKTURA LAN, PRŮMYSLOVÝ RINGSWITCH - L2 4X10/100 + 2XUPLINK</t>
  </si>
  <si>
    <t>54</t>
  </si>
  <si>
    <t>75M92X</t>
  </si>
  <si>
    <t>DATOVÁ INFRASTRUKTURA LAN, PRŮMYSLOVÝ RINGSWITCH - L2 4X10/100 + 2XUPLINK, Montáž</t>
  </si>
  <si>
    <t>55</t>
  </si>
  <si>
    <t>75M92XR01</t>
  </si>
  <si>
    <t>SWITCH 8 PORTŮ 10/100/1000 S SFP MODULY, SNMP - MONTÁŽ</t>
  </si>
  <si>
    <t>M02</t>
  </si>
  <si>
    <t>Kamerový systém - monitoring ( žst.Křižanov, CDP Přerov)</t>
  </si>
  <si>
    <t>56</t>
  </si>
  <si>
    <t>747GAD-R01</t>
  </si>
  <si>
    <t>Dodávka a úplná montáž zařízení dle textu položky</t>
  </si>
  <si>
    <t>57</t>
  </si>
  <si>
    <t>747GAE-R01</t>
  </si>
  <si>
    <t>DOZOR PRACOVNÍKŮ SŽDC</t>
  </si>
  <si>
    <t>Dle technické zprávy, výkresových příloh projektové dokumentace D.2.7 Informační systém pro cestující. 
32,000=32,000 [A]</t>
  </si>
  <si>
    <t>58</t>
  </si>
  <si>
    <t>59</t>
  </si>
  <si>
    <t>60</t>
  </si>
  <si>
    <t>PC PRO MONITORING - PW368EA, XW4400 CORE2 DUO E6600, 2GB, 250GB  SATA/300 7200, DVD+-RW, FDD,  XPP, HP 250GB SATA 3GB/S NCQ 7200 HDD, NVIDIA QUADRO FX</t>
  </si>
  <si>
    <t>61</t>
  </si>
  <si>
    <t>75L11X_R02</t>
  </si>
  <si>
    <t>62</t>
  </si>
  <si>
    <t>75L140-R01</t>
  </si>
  <si>
    <t>KOMPLEXNÍ SW SYSTÉM PRO SPRÁVU A ŘÍZENÍ KAMEROVÝCH SYSTÉMŮ PODPORUJÍCÍCH IP PROTOKOL; 32 KAMER, 2 PC, 0DVR, 1 KBD</t>
  </si>
  <si>
    <t>63</t>
  </si>
  <si>
    <t>75L140-R02</t>
  </si>
  <si>
    <t>64</t>
  </si>
  <si>
    <t>75L140-R03</t>
  </si>
  <si>
    <t>DOPLNĚNÍ VIZUALIZACE IP KAMER DO STÁVAJÍCÍHO KAMEROVÉHO SYSTÉMU-CDP PŘEROV</t>
  </si>
  <si>
    <t>65</t>
  </si>
  <si>
    <t>75L14X-R01</t>
  </si>
  <si>
    <t>KOMPLEXNÍ SW SYSTÉM PRO SPRÁVU A ŘÍZENÍ KAMEROVÝCH SYSTÉMŮ PODPORUJÍCÍCH IP PROTOKOL; 32 KAMER, 2 PC, 0DVR, 1 KBD - MONTÁŽ</t>
  </si>
  <si>
    <t>66</t>
  </si>
  <si>
    <t>75L14X-R02</t>
  </si>
  <si>
    <t>67</t>
  </si>
  <si>
    <t>75L14X-R03</t>
  </si>
  <si>
    <t>DOPLNĚNÍ VIZUALIZACE IP KAMER DO STÁVAJÍCÍHO KAMEROVÉHO SYSTÉMU-CDP PŘEROV - MONTÁŽ</t>
  </si>
  <si>
    <t>68</t>
  </si>
  <si>
    <t>75L256-R01</t>
  </si>
  <si>
    <t>STROPNÍ DRŽÁK OTOČNÝ, SKLOPNÝ, DÉLKOVĚ NASTAVITELNÝ PRO MONITORY S UHLOPŘÍČKOU 15"-39"</t>
  </si>
  <si>
    <t>Dodávka prvku dle specifikace                                                                                                                                                       Počet prvků se udává v kusech                                                                                                                                                                           Položka obsahuje veškeré potřebné náklady na mzdy a  pořízení prvků, potřebných materiálů  a potřebné mechanizmy.</t>
  </si>
  <si>
    <t>69</t>
  </si>
  <si>
    <t>75L424</t>
  </si>
  <si>
    <t>KAMERA DIGITÁLNÍ (IP) SW LICENCE</t>
  </si>
  <si>
    <t>70</t>
  </si>
  <si>
    <t>75L434</t>
  </si>
  <si>
    <t>KAMERA DIGITÁLNÍ (IP) DOME SW LICENCE</t>
  </si>
  <si>
    <t>71</t>
  </si>
  <si>
    <t>75L452</t>
  </si>
  <si>
    <t>KAMEROVÝ SERVER - ZÁZNAMOVÉ ZAŘÍZENÍ, DO 16 KAMER (HW, SW, LICENCE)</t>
  </si>
  <si>
    <t>72</t>
  </si>
  <si>
    <t>73</t>
  </si>
  <si>
    <t>MONITOR LCD DO 46"</t>
  </si>
  <si>
    <t>46" monitor pro zobrazení záznamu z kamer - na sále dispečerů</t>
  </si>
  <si>
    <t>74</t>
  </si>
  <si>
    <t>75L48X-R01</t>
  </si>
  <si>
    <t>STROPNÍ DRŽÁK MONITORU - MONTÁŽ</t>
  </si>
  <si>
    <t>Montáž prvku dle popisu položky</t>
  </si>
  <si>
    <t>M03</t>
  </si>
  <si>
    <t>Kamerový systém - kabelové trasy, kabeláž</t>
  </si>
  <si>
    <t>75</t>
  </si>
  <si>
    <t>703111</t>
  </si>
  <si>
    <t>KABELOVÝ ROŠT/LÁVKA NOSNÝ ŽÁROVĚ ZINKOVANÝ VČETNĚ UPEVNĚNÍ A PŘÍSLUŠENSTVÍ SVĚTLÉ ŠÍŘKY DO 100 MM</t>
  </si>
  <si>
    <t>M</t>
  </si>
  <si>
    <t>Rošt 100mm</t>
  </si>
  <si>
    <t>Dle technické zprávy, výkresových příloh projektové dokumentace D.2.7 Informační systém pro cestující. 
300,000=300,000 [A]</t>
  </si>
  <si>
    <t>1. Položka obsahuje:  
 – práce spojené s montáží specifikované kabelizace specifikovaným způsobem (uložení na konstrukci, zafouknutí,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</si>
  <si>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76</t>
  </si>
  <si>
    <t>703113</t>
  </si>
  <si>
    <t>KABELOVÝ ROŠT/LÁVKA NOSNÝ ŽÁROVĚ ZINKOVANÝ VČETNĚ UPEVNĚNÍ A PŘÍSLUŠENSTVÍ SVĚTLÉ ŠÍŘKY PŘES 250 DO 400 MM</t>
  </si>
  <si>
    <t>Rošt 400mm</t>
  </si>
  <si>
    <t>Dle technické zprávy, výkresových příloh projektové dokumentace D.2.7 Informační systém pro cestující. 
200,000=200,000 [A]</t>
  </si>
  <si>
    <t>77</t>
  </si>
  <si>
    <t>703412</t>
  </si>
  <si>
    <t>ELEKTROINSTALAČNÍ TRUBKA PLASTOVÁ VČETNĚ UPEVNĚNÍ A PŘÍSLUŠENSTVÍ DN PRŮMĚRU PŘES 25 DO 40 MM</t>
  </si>
  <si>
    <t>Elektroinstalační trubka 36mm, uložení pod omítku</t>
  </si>
  <si>
    <t>Dle technické zprávy, výkresových příloh projektové dokumentace D.2.7 Informační systém pro cestující. 
50,000=50,000 [A]</t>
  </si>
  <si>
    <t>1. Položka obsahuje:  
 – přípravu podkladu pro osazení  
2. Položka neobsahuje:  
 X  
3. Způsob měření:  
Měří se metr délkový.</t>
  </si>
  <si>
    <t>78</t>
  </si>
  <si>
    <t>703431</t>
  </si>
  <si>
    <t>ELEKTROINSTALAČNÍ TRUBKA PRO ULOŽENÍ DO BETONU VČETNĚ UPEVNĚNÍ A PŘÍSLUŠENSTVÍ DN PRŮMĚRU DO 25 MM</t>
  </si>
  <si>
    <t>Odolná trubka do betonu  20/13,1mm,  1250N/5cm</t>
  </si>
  <si>
    <t>Dle technické zprávy, výkresových příloh projektové dokumentace D.2.7 Informační systém pro cestující. 
30,000=30,000 [A]</t>
  </si>
  <si>
    <t>79</t>
  </si>
  <si>
    <t>738Z25R</t>
  </si>
  <si>
    <t>EL. INSTALAČNÍ VENKOVNÍ KRABICE PLASTOVÁ 415X615X230MM</t>
  </si>
  <si>
    <t>Dle technické zprávy, výkresových příloh projektové dokumentace D.2.7 Informační systém pro cestující. 
6=6,000 [A]</t>
  </si>
  <si>
    <t>80</t>
  </si>
  <si>
    <t>ROZVODNICE NN PRÁZDNÁ PLASTOVÁ, MIN. IP 55, TŘÍDA IZOLACE II, 510-800 X 410-600 MM</t>
  </si>
  <si>
    <t>Zabudovaná rozvodnice pro kamery u vstupu do podchodu do zdi 600x600x300  IP66, IK10</t>
  </si>
  <si>
    <t>81</t>
  </si>
  <si>
    <t>738Z2XR</t>
  </si>
  <si>
    <t>EL. INSTALAČNÍ VENKOVNÍ KRABICE PLASTOVÁ 415X615X230MM - MONTÁŽ</t>
  </si>
  <si>
    <t>82</t>
  </si>
  <si>
    <t>742H11</t>
  </si>
  <si>
    <t>KABEL NN ČTYŘ- A PĚTIŽÍLOVÝ CU S PLASTOVOU IZOLACÍ DO 2,5 MM2</t>
  </si>
  <si>
    <t>Kabel se zvýšenou izolační pevností 4kV</t>
  </si>
  <si>
    <t>Dle technické zprávy, výkresových příloh projektové dokumentace D.2.7 Informační systém pro cestující. 
700,000=700,000 [A]</t>
  </si>
  <si>
    <t>1. Položka obsahuje:  
 – manipulace a uložení kabelu (do země, chráničky, kanálu, na rošty, na TV a pod.)  
2. Položka neobsahuje:  
 – příchytky, spojky, koncovky, chráničky apod.  
3. Způsob měření:  
Měří se metr délkový.</t>
  </si>
  <si>
    <t>83</t>
  </si>
  <si>
    <t>75H134-R01</t>
  </si>
  <si>
    <t>KABEL CYKY 3CX4</t>
  </si>
  <si>
    <t>84</t>
  </si>
  <si>
    <t>75H134X-R01</t>
  </si>
  <si>
    <t>KABEL CYKY 3CX4 - MONTÁŽ</t>
  </si>
  <si>
    <t>uložení do výkopu a do kabelovodu</t>
  </si>
  <si>
    <t>85</t>
  </si>
  <si>
    <t>75H199R</t>
  </si>
  <si>
    <t>KABEL LAM FLEXO 2X1,5</t>
  </si>
  <si>
    <t>86</t>
  </si>
  <si>
    <t>75H19XR</t>
  </si>
  <si>
    <t>KABEL LAM FLEXO 2X1,5 - MONTÁŽ</t>
  </si>
  <si>
    <t>zatažení do el. instalační trubky</t>
  </si>
  <si>
    <t>87</t>
  </si>
  <si>
    <t>75I831</t>
  </si>
  <si>
    <t>KABEL OPTICKÝ MIKROKABEL DO 12 VLÁKEN</t>
  </si>
  <si>
    <t>KMVLÁKNO</t>
  </si>
  <si>
    <t>Optický mikrokabel SM 4 vlákna 9/125 - pro kamery</t>
  </si>
  <si>
    <t>Dle technické zprávy, výkresových příloh projektové dokumentace D.2.7 Informační systém pro cestující. 
2,320=2,320 [A]</t>
  </si>
  <si>
    <t>1. Položka obsahuje:  
 – dodávku specifikované kabelizace včetně potřebného drobného montážního materiálu  
 – dopravu a skladování  
 – práce spojené s montáží specifikované kabelizace specifikovaným způsobem (uložení na konstrukci, zafouknutí, zafouknutí do obsazené trubky, zatažení)  
 – veškeré potřebné mechanizmy, včetně obsluhy, náklady na mzdy a přibližné (průměrné) náklady na pořízení potřebných materiálů  
2. Položka neobsahuje:  
 X  
3. Způsob měření:  
Dodávka a montáž specifikované kabelizace se měří v délce udané v kmvláknech.</t>
  </si>
  <si>
    <t>88</t>
  </si>
  <si>
    <t>Optický mikrokabel SM 8 vláken 9/125</t>
  </si>
  <si>
    <t>Dle technické zprávy, výkresových příloh projektové dokumentace D.2.7 Informační systém pro cestující. 
230m =&gt; 0,23km * 8vláken = 1,84kmvlákno 
0,23*8=1,840 [A]</t>
  </si>
  <si>
    <t>89</t>
  </si>
  <si>
    <t>75I832</t>
  </si>
  <si>
    <t>KABEL OPTICKÝ MIKROKABEL DO 36 VLÁKEN</t>
  </si>
  <si>
    <t>Optický mikrokabel SM 16 vláken 9/125</t>
  </si>
  <si>
    <t>Dle technické zprávy, výkresových příloh projektové dokumentace D.2.7 Informační systém pro cestující. 
300m =&gt; 0,3km * 16vláken = 4,8kmvlákno 
0,30*16=4,800 [A]</t>
  </si>
  <si>
    <t>1. Položka obsahuje:  
 – veškeré práce a materiál obsažený v názvu položky  
2. Položka neobsahuje:  
 X  
3. Způsob měření:  
Měří se délka vlákna v kilometrech.</t>
  </si>
  <si>
    <t>90</t>
  </si>
  <si>
    <t>75I83X</t>
  </si>
  <si>
    <t>KABEL OPTICKÝ MIKROKABEL - MONTÁŽ</t>
  </si>
  <si>
    <t>Zafouknutí optického kabelu</t>
  </si>
  <si>
    <t>Dle technické zprávy, výkresových příloh projektové dokumentace D.2.7 Informační systém pro cestující. 
600,000=600,000 [A]</t>
  </si>
  <si>
    <t>91</t>
  </si>
  <si>
    <t>75IB41</t>
  </si>
  <si>
    <t>MIKROTRUBIČKA ZODOLNĚNÁ PŘES 10/5,5 MM</t>
  </si>
  <si>
    <t>Barevně odlišné 6v1 zodolněné    259,5+249,7=509,2</t>
  </si>
  <si>
    <t>Dle technické zprávy, výkresových příloh projektové dokumentace D.2.7 Informační systém pro cestující. 
510,000=510,000 [A]</t>
  </si>
  <si>
    <t>1. Položka obsahuje:  
 – dodávku specifikované kabelizace včetně potřebného drobného montážního materiálu  
 – dopravu a skladování  
 – práce spojené s montáží specifikované kabelizace specifikovaným způsobem (uložení na konstrukci, uložení, zatažení)  
 – veškeré potřebné mechanizmy, včetně obsluhy, náklady na mzdy a přibližné (průměrné) náklady na pořízení potřebných materiálů  
2. Položka neobsahuje:  
 X  
3. Způsob měření:  
Dodávka a montáž specifikované kabelizace se měří v délce udané v metrech.</t>
  </si>
  <si>
    <t>92</t>
  </si>
  <si>
    <t>75IB4X</t>
  </si>
  <si>
    <t>MIKROTRUBIČKA ZODOLNĚNÁ PŘES 10/5,5 MM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</si>
  <si>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2. Položka neobsahuje:  
 X  
3. Způsob měření:  
Práce specifikovaného se měří délce kabelizace udané v metrech.</t>
  </si>
  <si>
    <t>93</t>
  </si>
  <si>
    <t>75IK21</t>
  </si>
  <si>
    <t>MĚŘENÍ KOMPLEXNÍ OPTICKÉHO KABELU</t>
  </si>
  <si>
    <t>VLÁKNO</t>
  </si>
  <si>
    <t>Dle technické zprávy, výkresových příloh projektové dokumentace D.2.7 Informační systém pro cestující. 
28,000=28,000 [A]</t>
  </si>
  <si>
    <t>1. Položka obsahuje:  
 – práce spojené s měřením optické kabelizace splňující  „Základní technické specifikace optických kabelů a jejich příslušenství v telekomunikační síti SŽDC“, vydaném SŽDC s.o., Odbor automatizace a elektrotechniky, č.j.22942/2015-SŽDC – O14 "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Měřící práce se udávají počtem optických vláken.</t>
  </si>
  <si>
    <t>94</t>
  </si>
  <si>
    <t>75J311</t>
  </si>
  <si>
    <t>KABEL SDĚLOVACÍ PRO STRUKTUROVANOU KABELÁŽ UTP</t>
  </si>
  <si>
    <t>KMPÁR</t>
  </si>
  <si>
    <t>Kabel datový Cat5+</t>
  </si>
  <si>
    <t>Dle technické zprávy, výkresových příloh projektové dokumentace D.2.7 Informační systém pro cestující. 
200m =&gt; 0,2km * 4páry = 0,8kmpár 
0,200*4=0,800 [A]</t>
  </si>
  <si>
    <t>1. Položka obsahuje:  
 – dodávku specifikované kabelizace včetně potřebného drobného montážního materiálu  
 – dopravu a skladování  
2. Položka neobsahuje:  
 X  
3. Způsob měření:  
Dodávka specifikované kabelizace se měří v délce udané v kmpárech.</t>
  </si>
  <si>
    <t>95</t>
  </si>
  <si>
    <t>75J31X</t>
  </si>
  <si>
    <t>KABEL SDĚLOVACÍ PRO STRUKTUROVANOU KABELÁŽ UTP - MONTÁŽ</t>
  </si>
  <si>
    <t>uložení/zatažení do kabel.chráničky</t>
  </si>
  <si>
    <t>Dle technické zprávy, výkresových příloh projektové dokumentace D.2.7 Informační systém pro cestující. 
0,800=0,800 [A]</t>
  </si>
  <si>
    <t>96</t>
  </si>
  <si>
    <t>75J321</t>
  </si>
  <si>
    <t>KABEL SDĚLOVACÍ PRO STRUKTUROVANOU KABELÁŽ FTP/STP</t>
  </si>
  <si>
    <t>Kabel datový Cat5+ FTP</t>
  </si>
  <si>
    <t>97</t>
  </si>
  <si>
    <t>75J32X</t>
  </si>
  <si>
    <t>KABEL SDĚLOVACÍ PRO STRUKTUROVANOU KABELÁŽ FTP/STP - MONTÁŽ</t>
  </si>
  <si>
    <t>uložení v kabelovém žlabu</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</si>
  <si>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kmpárech.</t>
  </si>
  <si>
    <t>98</t>
  </si>
  <si>
    <t>75JA41</t>
  </si>
  <si>
    <t>ZÁSTRČKA DATOVÁ RJ45</t>
  </si>
  <si>
    <t>1. Položka obsahuje:  
 – dodávku specifikovaného dílu  
 – dopravu a skladování  
2. Položka neobsahuje:  
 X  
3. Způsob měření:  
Udává se počet kusů dílu/bloku.</t>
  </si>
  <si>
    <t>99</t>
  </si>
  <si>
    <t>75JA4X</t>
  </si>
  <si>
    <t>ZÁSTRČKA DATOVÁ RJ 45 - MONTÁŽ</t>
  </si>
  <si>
    <t>1. Položka obsahuje:  
 – kompletní montáž specifikovaného bloku  
 2. Položka neobsahuje:  
 X  
3. Způsob měření:  
Udává se počet kusů kompletní konstrukce nebo práce.</t>
  </si>
  <si>
    <t>100</t>
  </si>
  <si>
    <t>96814</t>
  </si>
  <si>
    <t>VYSEKÁNÍ OTVORŮ, KAPES, RÝH V BETONOVÉ KONSTRUKCI</t>
  </si>
  <si>
    <t>M3</t>
  </si>
  <si>
    <t>Zabudování rozvodnice pro kamery u vstupu do podchodu do zdi 700x700x350</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</si>
  <si>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</si>
  <si>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101</t>
  </si>
  <si>
    <t>999R99</t>
  </si>
  <si>
    <t>ŽEBŘÍK - PRO NASTAVOVÁNÍ KAMER NA STOŽÁRECH VÝŠKA MINIMÁLNĚ 5M - SSZT</t>
  </si>
  <si>
    <t>M04</t>
  </si>
  <si>
    <t>Kamerový systém - napájení, přepěťová ochrana</t>
  </si>
  <si>
    <t>102</t>
  </si>
  <si>
    <t>741731</t>
  </si>
  <si>
    <t>DVEŘNÍ KONTAKT</t>
  </si>
  <si>
    <t>Dle technické zprávy, výkresových příloh projektové dokumentace D.2.7 Informační systém pro cestující. 
8=8,000 [A]</t>
  </si>
  <si>
    <t>1. Položka obsahuje:  
 – zapojení a nastavení přístroje  
2. Položka neobsahuje:  
 X  
3. Způsob měření:  
Udává se počet kusů kompletní konstrukce nebo práce.</t>
  </si>
  <si>
    <t>103</t>
  </si>
  <si>
    <t>744612</t>
  </si>
  <si>
    <t>JISTIČ JEDNOPÓLOVÝ (10 KA) OD 4 DO 10 A</t>
  </si>
  <si>
    <t>Jistič 4A</t>
  </si>
  <si>
    <t>Dle technické zprávy, výkresových příloh projektové dokumentace D.2.7 Informační systém pro cestující. 
3=3,000 [A]</t>
  </si>
  <si>
    <t>1. Položka obsahuje:  
 – veškerý spojovací materiál vč. připojovacího vedení  
 – technický popis viz. projektová dokumentace  
2. Položka neobsahuje:  
 X  
3. Způsob měření:  
Udává se počet kusů kompletní konstrukce nebo práce.</t>
  </si>
  <si>
    <t>104</t>
  </si>
  <si>
    <t>Jistič 6A</t>
  </si>
  <si>
    <t>Dle technické zprávy, výkresových příloh projektové dokumentace D.2.7 Informační systém pro cestující. 
12=12,000 [A]</t>
  </si>
  <si>
    <t>105</t>
  </si>
  <si>
    <t>Jistič 10A</t>
  </si>
  <si>
    <t>106</t>
  </si>
  <si>
    <t>744612-R1</t>
  </si>
  <si>
    <t>JISTIČ JEDNOPÓLOVÝ (10 KA) OD 4 DO 10 A MONTÁŽ</t>
  </si>
  <si>
    <t>107</t>
  </si>
  <si>
    <t>108</t>
  </si>
  <si>
    <t>109</t>
  </si>
  <si>
    <t>744712</t>
  </si>
  <si>
    <t>PROUDOVÝ CHRÁNIČ DVOUPÓLOVÝ (10 KA) DO 30 MA, PŘES 25 A</t>
  </si>
  <si>
    <t>popis položky</t>
  </si>
  <si>
    <t>110</t>
  </si>
  <si>
    <t>74471X</t>
  </si>
  <si>
    <t>PROUDOVÝ CHRÁNIČ DVOUPÓLOVÝ (10 KA) DO 30 MA, PŘES 25 A - MONTÁŽ</t>
  </si>
  <si>
    <t>1. Položka obsahuje:  
 – práce spojené s montáží specifikovaným způsobem  
 – veškeré potřebné mechanizmy, včetně obsluhy, náklady na mzdy a přibližné (průměrné) náklady na pořízení potřebných materiálů  
2. Položka neobsahuje:  
 X  
3. Způsob měření:  
Udává se počet kusů kompletní konstrukce nebo práce.</t>
  </si>
  <si>
    <t>111</t>
  </si>
  <si>
    <t>744DAA</t>
  </si>
  <si>
    <t>ENERGO PANEL PRO MONTÁŽ DO 19" SKŘÍNĚ</t>
  </si>
  <si>
    <t>112</t>
  </si>
  <si>
    <t>744GBG</t>
  </si>
  <si>
    <t>OVLÁDÁNÍ VENKOVNÍHO OSVĚTLENÍ KAMEROVÝM SYSTÉMEM /1X RELÉ 2 SPÍN., 16A, 24V + POMOCNÝ KONTAKT 1S+1R</t>
  </si>
  <si>
    <t>113</t>
  </si>
  <si>
    <t>744GBGX</t>
  </si>
  <si>
    <t>OVLÁDÁNÍ VENKOVNÍHO OSVĚTLENÍ KAMEROVÝM SYSTÉMEM /1X RELÉ 2 SPÍN., 16A, 24V + POMOCNÝ KONTAKT 1S+1R/ - MONTÁŽ</t>
  </si>
  <si>
    <t>montáž do rozvaděče na din lištu</t>
  </si>
  <si>
    <t>114</t>
  </si>
  <si>
    <t>744JDB</t>
  </si>
  <si>
    <t>PŘEPĚŤOVÁ OCHRANA NN - 3. STUPEŇ + SIGNALIZACE</t>
  </si>
  <si>
    <t>115</t>
  </si>
  <si>
    <t>744JDBX</t>
  </si>
  <si>
    <t>PŘEPĚŤOVÁ OCHRANA NN - 3. STUPEŇ + SIGNALIZACE - MONTÁŽ</t>
  </si>
  <si>
    <t>116</t>
  </si>
  <si>
    <t>744JDC</t>
  </si>
  <si>
    <t>PŘEPĚŤOVÁ OCHRANA NN - 100 BASE T, PRO POWER OVER ETHERNET</t>
  </si>
  <si>
    <t>117</t>
  </si>
  <si>
    <t>744JDCX</t>
  </si>
  <si>
    <t>PŘEPĚŤOVÁ OCHRANA NN - 100 BASE T, PRO POWER OVER ETHERNET - MONTÁŽ</t>
  </si>
  <si>
    <t>M05</t>
  </si>
  <si>
    <t>Kamerový systém - zemní práce</t>
  </si>
  <si>
    <t>118</t>
  </si>
  <si>
    <t>14173</t>
  </si>
  <si>
    <t>PROTLAČOVÁNÍ POTRUBÍ Z PLAST HMOT DN DO 200MM</t>
  </si>
  <si>
    <t>Dle technické zprávy, výkresových příloh projektové dokumentace D.2.7 Informační systém pro cestující. 
60,000=60,000 [A]</t>
  </si>
  <si>
    <t>položka zahrnuje dodávku protlačovaného potrubí a veškeré pomocné práce (startovací zařízení, startovací a cílová jáma, opěrné a vodící bloky a pod.)</t>
  </si>
  <si>
    <t>119</t>
  </si>
  <si>
    <t>701BAB</t>
  </si>
  <si>
    <t>VÝKOP JÁMY PRO STOŽÁR -RUČNÍ NEBO STROJNÍ VÝKOP, ZEMINA TŘ. 5</t>
  </si>
  <si>
    <t>Položka obsahuje: Výkop jámy pro stožár, betonový základ, kotvu, případně jiné zařízení (též pro odkop), včetně případného čerpání vody při provádění výkopu. Dále obsahuje cenu za pom. mechanismy včetně všech ostatních vedlejších nákladů.</t>
  </si>
  <si>
    <t>120</t>
  </si>
  <si>
    <t>701BBB</t>
  </si>
  <si>
    <t>BETONOVÝ ZÁKLAD DO ROSTLÉ ZEMINY DO BEDNĚNÍ PRO STOŽÁR</t>
  </si>
  <si>
    <t>Položka obsahuje: Základ z prostého betonu včetně dopravy směsi k základu a betonáže. Dále obsahuje cenu za pom. mechanismy včetně všech ostatních vedlejších nákladů.</t>
  </si>
  <si>
    <t>121</t>
  </si>
  <si>
    <t>701BBC</t>
  </si>
  <si>
    <t>ŽLAB PLASTOVÝ 10X10 TLUSTOSTĚNNÝ, DODÁVKA, POKLÁDKA, VÝSTRAŽNÁ FOLIE</t>
  </si>
  <si>
    <t>Dle technické zprávy, výkresových příloh projektové dokumentace D.2.7 Informační systém pro cestující. 
150+150+150=450 
150,000*3=450,000 [A]</t>
  </si>
  <si>
    <t>veškeré práce jsou obsaženy v textu položky</t>
  </si>
  <si>
    <t>122</t>
  </si>
  <si>
    <t>701CAB</t>
  </si>
  <si>
    <t>ZEMNÍ PRÁCE - KABEL. RÝHA 20/50CM VÝKOP A ZÁHOZ (MIMO KABELOVOD)</t>
  </si>
  <si>
    <t>Položka obsahuje: Hloubení kabelové rýhy ručně nebo strojně bez ohledu na druh použitého mechanizačního prostředku, u strojních výkopů včetně přípravných, pomocných a vytyčovacích prací v průměrných podmínkách a se započítáním podílu prací v jiných než běžných podmínek. S jedním výhozem až do vzdálenosti 3m za okraj rýhy nebo s případným naložením do dopravního vozíku přistaveného k okraji rýhy. Dále ruční zához nezapažené kabelové rýhy s případným rozpojováním výkopku a s jedním přehozem až do vzdálenosti 3m nebo se shozením z vozidel. Bez pěchování zeminy. Dále obsahuje cenu za pom. mechanismy včetně všech ostatních vedlejších nákladů.</t>
  </si>
  <si>
    <t>123</t>
  </si>
  <si>
    <t>702222</t>
  </si>
  <si>
    <t>KABELOVÁ CHRÁNIČKA ZEMNÍ UV STABILNÍ DN PŘES 100 DO 200 MM</t>
  </si>
  <si>
    <t>124</t>
  </si>
  <si>
    <t>743ABA</t>
  </si>
  <si>
    <t>OSVĚTLOVACÍ STOŽÁR SADOVÝ DO 6M, ŽÁROVĚ ZINKOVANÝ, VČ. VÝSTROJE (VÝLOŽNÍKY)</t>
  </si>
  <si>
    <t>Položka obsahuje: Dodávku stožáru včetně základové konstrukce, podružného materiálu a uzavíracího nátěru, připojovací svorkovnice ve třídě izolace II, kabelového vedení ke svítidlům a veškerého příslušenství a výstroje. Neobsahuje cenu za svítidlo. Dále obsahuje cenu za pom. mechanismy včetně všech ostatních vedlejších nákladů</t>
  </si>
  <si>
    <t>125</t>
  </si>
  <si>
    <t>743ABAX</t>
  </si>
  <si>
    <t>OSVĚTLOVACÍ STOŽÁR SADOVÝ DO 6M, ŽÁROVĚ ZINKOVANÝ, VČ. VÝSTROJE (VÝLOŽNÍKY) - MONTÁŽ</t>
  </si>
  <si>
    <t>Položka obsahuje: Montáž stožáru včetně základové konstrukce, podružného materiálu a uzavíracího nátěru, připojovací svorkovnice ve třídě izolace II, kabelového vedení ke svítidlům a veškerého příslušenství a výstroje. Neobsahuje cenu za svítidlo. Dále obsahuje cenu za pom. mechanismy včetně všech ostatních vedlejších nákladů</t>
  </si>
  <si>
    <t>126</t>
  </si>
  <si>
    <t>75G6AJ</t>
  </si>
  <si>
    <t>ZKOUŠKA TLAKUTĚSNOSTI HDPE TRUBKY PRŮM.40MM</t>
  </si>
  <si>
    <t>Dle technické zprávy, výkresových příloh projektové dokumentace D.2.7 Informační systém pro cestující. 
520,000=520,000 [A]</t>
  </si>
  <si>
    <t>M06</t>
  </si>
  <si>
    <t>Kamerový systém - geografické práce</t>
  </si>
  <si>
    <t>127</t>
  </si>
  <si>
    <t>02911</t>
  </si>
  <si>
    <t>OSTATNÍ POŽADAVKY - GEODETICKÉ ZAMĚŘENÍ</t>
  </si>
  <si>
    <t>HM</t>
  </si>
  <si>
    <t>Dle technické zprávy, výkresových příloh projektové dokumentace D.2.7 Informační systém pro cestující. 
5,000=5,000 [A]</t>
  </si>
  <si>
    <t>zahrnuje veškeré náklady spojené s objednatelem požadovanými pracemi</t>
  </si>
  <si>
    <t>O990</t>
  </si>
  <si>
    <t>Poplatky za skládky, ostatní</t>
  </si>
  <si>
    <t>128</t>
  </si>
  <si>
    <t>015111</t>
  </si>
  <si>
    <t>POPLATKY ZA LIKVIDACŮ ODPADŮ NEKONTAMINOVANÝCH - 17 05 04  VYTĚŽENÉ ZEMINY A HORNINY -  I. TŘÍDA TĚŽITELNOSTI</t>
  </si>
  <si>
    <t>T</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</si>
  <si>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</si>
  <si>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129</t>
  </si>
  <si>
    <t>015240</t>
  </si>
  <si>
    <t>POPLATKY ZA LIKVIDACŮ ODPADŮ NEKONTAMINOVANÝCH - 20 03 99  ODPAD PODOBNÝ KOMUNÁLNÍMU ODPADU</t>
  </si>
  <si>
    <t>Dle technické zprávy, výkresových příloh projektové dokumentace D.2.7 Informační systém pro cestující. 
0,009=0,009 [A]</t>
  </si>
  <si>
    <t>130</t>
  </si>
  <si>
    <t>015310</t>
  </si>
  <si>
    <t>POPLATKY ZA LIKVIDACŮ ODPADŮ NEKONTAMINOVANÝCH - 16 02 14  ELEKTROŠROT (VYŘAZENÁ EL. ZAŘÍZENÍ A PŘÍSTR. - AL, CU A VZ. KOVY)</t>
  </si>
  <si>
    <t>Dle technické zprávy, výkresových příloh projektové dokumentace D.2.7 Informační systém pro cestující. 
0,002=0,002 [A]</t>
  </si>
  <si>
    <t>131</t>
  </si>
  <si>
    <t>150101-O</t>
  </si>
  <si>
    <t>OBALY PAPÍROVÉ</t>
  </si>
  <si>
    <t>Dle technické zprávy, výkresových příloh projektové dokumentace D.2.7 Informační systém pro cestující. 
0,050=0,050 [A]</t>
  </si>
  <si>
    <t>Položka obsahuje veškeré poplatky provozovateli skládky související s převzetím, uložením, ppř. likvidací odpadu.   
Položka neobsahuje náklady spojené s dopravou z místa stavby na místo převzetí provozovatele skládky.   
Položky se užije:   
1. jak v případě vlastního skládkování   
2. tak v případě recyklace, prováděné provozovatelem skládky    
V případě, že je možné dvojí využití v rámci jednoho objektu, použije se položky dvakrát a odliší se variantou.</t>
  </si>
  <si>
    <t>132</t>
  </si>
  <si>
    <t>150102-O</t>
  </si>
  <si>
    <t>OBALY PLASTOVÉ</t>
  </si>
  <si>
    <t>133</t>
  </si>
  <si>
    <t>150504-O</t>
  </si>
  <si>
    <t>VÝKOPOVÁ ZEMINA - ODKOP</t>
  </si>
  <si>
    <t>PS 02-14-08_a</t>
  </si>
  <si>
    <t>DOPLNĚNÍ VIZUALIZACE IP KAMER DO STÁVAJÍCÍHO KAMEROVÉHO SYSTÉMU-ŽST. KŘIŽANOV</t>
  </si>
  <si>
    <t>DOPLNĚNÍ VIZUALIZACE IP KAMER DO STÁVAJÍCÍHO KAMEROVÉHO SYSTÉMU-ŽST. KŘIŽANOV - MONTÁŽ</t>
  </si>
</sst>
</file>

<file path=xl/styles.xml><?xml version="1.0" encoding="utf-8"?>
<styleSheet xmlns="http://schemas.openxmlformats.org/spreadsheetml/2006/main">
  <numFmts count="1">
    <numFmt numFmtId="164" formatCode="#,##0.000"/>
  </numFmts>
  <fonts count="8">
    <font>
      <sz val="10"/>
      <name val="Arial"/>
    </font>
    <font>
      <b/>
      <sz val="16"/>
      <color indexed="8"/>
      <name val="Arial"/>
    </font>
    <font>
      <b/>
      <sz val="11"/>
      <name val="Arial"/>
    </font>
    <font>
      <sz val="10"/>
      <color indexed="9"/>
      <name val="Arial"/>
    </font>
    <font>
      <b/>
      <sz val="10"/>
      <name val="Arial"/>
    </font>
    <font>
      <i/>
      <sz val="10"/>
      <name val="Arial"/>
    </font>
    <font>
      <sz val="10"/>
      <color rgb="FFFF0000"/>
      <name val="Arial"/>
      <family val="2"/>
      <charset val="238"/>
    </font>
    <font>
      <i/>
      <sz val="10"/>
      <color rgb="FFFF0000"/>
      <name val="Arial"/>
      <family val="2"/>
      <charset val="238"/>
    </font>
  </fonts>
  <fills count="5">
    <fill>
      <patternFill patternType="none"/>
    </fill>
    <fill>
      <patternFill patternType="gray125"/>
    </fill>
    <fill>
      <patternFill patternType="solid">
        <fgColor rgb="FFD9D9D9"/>
        <bgColor indexed="64"/>
      </patternFill>
    </fill>
    <fill>
      <patternFill patternType="solid">
        <fgColor rgb="FFCB441A"/>
        <bgColor indexed="64"/>
      </patternFill>
    </fill>
    <fill>
      <patternFill patternType="solid">
        <fgColor theme="0"/>
        <bgColor indexed="64"/>
      </patternFill>
    </fill>
  </fills>
  <borders count="6">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45">
    <xf numFmtId="0" fontId="0" fillId="0" borderId="0" xfId="0">
      <alignment vertical="center"/>
    </xf>
    <xf numFmtId="0" fontId="0" fillId="2" borderId="0" xfId="0" applyFill="1">
      <alignment vertical="center"/>
    </xf>
    <xf numFmtId="0" fontId="1" fillId="2" borderId="0" xfId="0" applyFont="1" applyFill="1" applyAlignment="1">
      <alignment horizontal="center" vertical="center"/>
    </xf>
    <xf numFmtId="0" fontId="0" fillId="2" borderId="1" xfId="0" applyFill="1" applyBorder="1">
      <alignment vertical="center"/>
    </xf>
    <xf numFmtId="0" fontId="2" fillId="2" borderId="0" xfId="0" applyFont="1" applyFill="1">
      <alignment vertical="center"/>
    </xf>
    <xf numFmtId="0" fontId="2" fillId="2" borderId="0" xfId="0" applyFont="1" applyFill="1" applyAlignment="1">
      <alignment horizontal="left" vertical="center"/>
    </xf>
    <xf numFmtId="0" fontId="0" fillId="2" borderId="2" xfId="0" applyFill="1" applyBorder="1">
      <alignment vertical="center"/>
    </xf>
    <xf numFmtId="0" fontId="0" fillId="2" borderId="3" xfId="0" applyFill="1" applyBorder="1" applyAlignment="1">
      <alignment horizontal="center" vertical="center"/>
    </xf>
    <xf numFmtId="4" fontId="0" fillId="2" borderId="3" xfId="0" applyNumberFormat="1" applyFill="1" applyBorder="1" applyAlignment="1">
      <alignment horizontal="center" vertical="center"/>
    </xf>
    <xf numFmtId="0" fontId="0" fillId="2" borderId="4" xfId="0" applyFill="1" applyBorder="1">
      <alignment vertical="center"/>
    </xf>
    <xf numFmtId="0" fontId="2" fillId="2" borderId="1" xfId="0" applyFont="1" applyFill="1" applyBorder="1">
      <alignment vertical="center"/>
    </xf>
    <xf numFmtId="0" fontId="2" fillId="2" borderId="1" xfId="0" applyFont="1" applyFill="1" applyBorder="1" applyAlignment="1">
      <alignment horizontal="left" vertical="center"/>
    </xf>
    <xf numFmtId="0" fontId="3" fillId="3" borderId="3" xfId="0" applyFont="1" applyFill="1" applyBorder="1" applyAlignment="1">
      <alignment horizontal="center" vertical="center" wrapText="1"/>
    </xf>
    <xf numFmtId="0" fontId="0" fillId="2" borderId="5" xfId="0" applyFill="1" applyBorder="1">
      <alignment vertical="center"/>
    </xf>
    <xf numFmtId="0" fontId="4" fillId="2" borderId="5" xfId="0" applyFont="1" applyFill="1" applyBorder="1" applyAlignment="1">
      <alignment horizontal="right" vertical="center"/>
    </xf>
    <xf numFmtId="0" fontId="4" fillId="2" borderId="5" xfId="0" applyFont="1" applyFill="1" applyBorder="1" applyAlignment="1">
      <alignment vertical="center" wrapText="1"/>
    </xf>
    <xf numFmtId="4" fontId="4" fillId="2" borderId="5" xfId="0" applyNumberFormat="1" applyFont="1" applyFill="1" applyBorder="1" applyAlignment="1">
      <alignment horizontal="center" vertical="center"/>
    </xf>
    <xf numFmtId="0" fontId="0" fillId="0" borderId="3" xfId="0" applyBorder="1">
      <alignment vertical="center"/>
    </xf>
    <xf numFmtId="0" fontId="0" fillId="0" borderId="3" xfId="0" applyBorder="1" applyAlignment="1">
      <alignment horizontal="right" vertical="center"/>
    </xf>
    <xf numFmtId="0" fontId="0" fillId="0" borderId="3" xfId="0" applyBorder="1" applyAlignment="1">
      <alignment vertical="center" wrapText="1"/>
    </xf>
    <xf numFmtId="0" fontId="0" fillId="0" borderId="3" xfId="0" applyBorder="1" applyAlignment="1">
      <alignment horizontal="center" vertical="center"/>
    </xf>
    <xf numFmtId="164" fontId="0" fillId="0" borderId="3" xfId="0" applyNumberFormat="1" applyBorder="1" applyAlignment="1">
      <alignment horizontal="center" vertical="center"/>
    </xf>
    <xf numFmtId="4" fontId="0" fillId="0" borderId="3" xfId="0" applyNumberFormat="1" applyBorder="1" applyAlignment="1">
      <alignment horizontal="center" vertical="center"/>
    </xf>
    <xf numFmtId="0" fontId="0" fillId="0" borderId="4" xfId="0" applyBorder="1" applyAlignment="1">
      <alignment vertical="top"/>
    </xf>
    <xf numFmtId="0" fontId="0" fillId="0" borderId="3" xfId="0" applyBorder="1" applyAlignment="1">
      <alignment horizontal="left" vertical="center" wrapText="1"/>
    </xf>
    <xf numFmtId="0" fontId="0" fillId="0" borderId="0" xfId="0" applyAlignment="1">
      <alignment vertical="top"/>
    </xf>
    <xf numFmtId="0" fontId="5" fillId="0" borderId="3" xfId="0" applyFont="1" applyBorder="1" applyAlignment="1">
      <alignment horizontal="left" vertical="center" wrapText="1"/>
    </xf>
    <xf numFmtId="0" fontId="4" fillId="2" borderId="1" xfId="0" applyFont="1" applyFill="1" applyBorder="1" applyAlignment="1">
      <alignment horizontal="right" vertical="center"/>
    </xf>
    <xf numFmtId="4" fontId="4" fillId="2" borderId="1" xfId="0" applyNumberFormat="1" applyFont="1" applyFill="1" applyBorder="1" applyAlignment="1">
      <alignment horizontal="center" vertical="center"/>
    </xf>
    <xf numFmtId="0" fontId="3" fillId="3" borderId="3" xfId="0" applyFont="1" applyFill="1" applyBorder="1" applyAlignment="1">
      <alignment horizontal="center" vertical="center" wrapText="1"/>
    </xf>
    <xf numFmtId="0" fontId="2" fillId="2" borderId="0" xfId="0" applyFont="1" applyFill="1" applyAlignment="1">
      <alignment horizontal="right" vertical="center"/>
    </xf>
    <xf numFmtId="0" fontId="0" fillId="2" borderId="0" xfId="0" applyFill="1">
      <alignment vertical="center"/>
    </xf>
    <xf numFmtId="0" fontId="2" fillId="2" borderId="1" xfId="0" applyFont="1" applyFill="1" applyBorder="1" applyAlignment="1">
      <alignment horizontal="right" vertical="center"/>
    </xf>
    <xf numFmtId="0" fontId="0" fillId="2" borderId="1" xfId="0" applyFill="1" applyBorder="1">
      <alignment vertical="center"/>
    </xf>
    <xf numFmtId="0" fontId="6" fillId="0" borderId="3" xfId="0" applyFont="1" applyBorder="1">
      <alignment vertical="center"/>
    </xf>
    <xf numFmtId="0" fontId="6" fillId="0" borderId="3" xfId="0" applyFont="1" applyBorder="1" applyAlignment="1">
      <alignment horizontal="right" vertical="center"/>
    </xf>
    <xf numFmtId="0" fontId="6" fillId="0" borderId="3" xfId="0" applyFont="1" applyBorder="1" applyAlignment="1">
      <alignment horizontal="center" vertical="center"/>
    </xf>
    <xf numFmtId="164" fontId="6" fillId="0" borderId="3" xfId="0" applyNumberFormat="1" applyFont="1" applyBorder="1" applyAlignment="1">
      <alignment horizontal="center" vertical="center"/>
    </xf>
    <xf numFmtId="4" fontId="6" fillId="0" borderId="3" xfId="0" applyNumberFormat="1" applyFont="1" applyBorder="1" applyAlignment="1">
      <alignment horizontal="center" vertical="center"/>
    </xf>
    <xf numFmtId="0" fontId="6" fillId="0" borderId="0" xfId="0" applyFont="1">
      <alignment vertical="center"/>
    </xf>
    <xf numFmtId="0" fontId="6" fillId="0" borderId="4" xfId="0" applyFont="1" applyBorder="1" applyAlignment="1">
      <alignment vertical="top"/>
    </xf>
    <xf numFmtId="0" fontId="6" fillId="0" borderId="3" xfId="0" applyFont="1" applyBorder="1" applyAlignment="1">
      <alignment horizontal="left" vertical="center" wrapText="1"/>
    </xf>
    <xf numFmtId="0" fontId="6" fillId="0" borderId="0" xfId="0" applyFont="1" applyAlignment="1">
      <alignment vertical="top"/>
    </xf>
    <xf numFmtId="0" fontId="7" fillId="0" borderId="3" xfId="0" applyFont="1" applyBorder="1" applyAlignment="1">
      <alignment horizontal="left" vertical="center" wrapText="1"/>
    </xf>
    <xf numFmtId="0" fontId="6" fillId="4" borderId="3" xfId="0" applyFont="1" applyFill="1" applyBorder="1" applyAlignment="1">
      <alignmen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2" name="Picture 1">
          <a:extLst>
            <a:ext uri="{FF2B5EF4-FFF2-40B4-BE49-F238E27FC236}">
              <a16:creationId xmlns:a16="http://schemas.microsoft.com/office/drawing/2014/main" xmlns="" id="{CF526316-692D-4DED-8F26-28C52775A1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9525"/>
          <a:ext cx="1276350" cy="4667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List11"/>
  <dimension ref="A1:R549"/>
  <sheetViews>
    <sheetView tabSelected="1" topLeftCell="B1" zoomScaleNormal="100" workbookViewId="0">
      <pane ySplit="9" topLeftCell="A10" activePane="bottomLeft" state="frozen"/>
      <selection pane="bottomLeft" activeCell="H11" sqref="H11"/>
    </sheetView>
  </sheetViews>
  <sheetFormatPr defaultRowHeight="12.75" customHeight="1"/>
  <cols>
    <col min="1" max="1" width="9.140625" hidden="1" customWidth="1"/>
    <col min="2" max="2" width="11.7109375" customWidth="1"/>
    <col min="3" max="3" width="14.7109375" customWidth="1"/>
    <col min="4" max="4" width="9.7109375" customWidth="1"/>
    <col min="5" max="5" width="70.7109375" customWidth="1"/>
    <col min="6" max="6" width="11.7109375" customWidth="1"/>
    <col min="7" max="9" width="16.7109375" customWidth="1"/>
    <col min="15" max="18" width="9.140625" hidden="1" customWidth="1"/>
    <col min="257" max="257" width="0" hidden="1" customWidth="1"/>
    <col min="258" max="258" width="11.7109375" customWidth="1"/>
    <col min="259" max="259" width="14.7109375" customWidth="1"/>
    <col min="260" max="260" width="9.7109375" customWidth="1"/>
    <col min="261" max="261" width="70.7109375" customWidth="1"/>
    <col min="262" max="262" width="11.7109375" customWidth="1"/>
    <col min="263" max="265" width="16.7109375" customWidth="1"/>
    <col min="271" max="274" width="0" hidden="1" customWidth="1"/>
    <col min="513" max="513" width="0" hidden="1" customWidth="1"/>
    <col min="514" max="514" width="11.7109375" customWidth="1"/>
    <col min="515" max="515" width="14.7109375" customWidth="1"/>
    <col min="516" max="516" width="9.7109375" customWidth="1"/>
    <col min="517" max="517" width="70.7109375" customWidth="1"/>
    <col min="518" max="518" width="11.7109375" customWidth="1"/>
    <col min="519" max="521" width="16.7109375" customWidth="1"/>
    <col min="527" max="530" width="0" hidden="1" customWidth="1"/>
    <col min="769" max="769" width="0" hidden="1" customWidth="1"/>
    <col min="770" max="770" width="11.7109375" customWidth="1"/>
    <col min="771" max="771" width="14.7109375" customWidth="1"/>
    <col min="772" max="772" width="9.7109375" customWidth="1"/>
    <col min="773" max="773" width="70.7109375" customWidth="1"/>
    <col min="774" max="774" width="11.7109375" customWidth="1"/>
    <col min="775" max="777" width="16.7109375" customWidth="1"/>
    <col min="783" max="786" width="0" hidden="1" customWidth="1"/>
    <col min="1025" max="1025" width="0" hidden="1" customWidth="1"/>
    <col min="1026" max="1026" width="11.7109375" customWidth="1"/>
    <col min="1027" max="1027" width="14.7109375" customWidth="1"/>
    <col min="1028" max="1028" width="9.7109375" customWidth="1"/>
    <col min="1029" max="1029" width="70.7109375" customWidth="1"/>
    <col min="1030" max="1030" width="11.7109375" customWidth="1"/>
    <col min="1031" max="1033" width="16.7109375" customWidth="1"/>
    <col min="1039" max="1042" width="0" hidden="1" customWidth="1"/>
    <col min="1281" max="1281" width="0" hidden="1" customWidth="1"/>
    <col min="1282" max="1282" width="11.7109375" customWidth="1"/>
    <col min="1283" max="1283" width="14.7109375" customWidth="1"/>
    <col min="1284" max="1284" width="9.7109375" customWidth="1"/>
    <col min="1285" max="1285" width="70.7109375" customWidth="1"/>
    <col min="1286" max="1286" width="11.7109375" customWidth="1"/>
    <col min="1287" max="1289" width="16.7109375" customWidth="1"/>
    <col min="1295" max="1298" width="0" hidden="1" customWidth="1"/>
    <col min="1537" max="1537" width="0" hidden="1" customWidth="1"/>
    <col min="1538" max="1538" width="11.7109375" customWidth="1"/>
    <col min="1539" max="1539" width="14.7109375" customWidth="1"/>
    <col min="1540" max="1540" width="9.7109375" customWidth="1"/>
    <col min="1541" max="1541" width="70.7109375" customWidth="1"/>
    <col min="1542" max="1542" width="11.7109375" customWidth="1"/>
    <col min="1543" max="1545" width="16.7109375" customWidth="1"/>
    <col min="1551" max="1554" width="0" hidden="1" customWidth="1"/>
    <col min="1793" max="1793" width="0" hidden="1" customWidth="1"/>
    <col min="1794" max="1794" width="11.7109375" customWidth="1"/>
    <col min="1795" max="1795" width="14.7109375" customWidth="1"/>
    <col min="1796" max="1796" width="9.7109375" customWidth="1"/>
    <col min="1797" max="1797" width="70.7109375" customWidth="1"/>
    <col min="1798" max="1798" width="11.7109375" customWidth="1"/>
    <col min="1799" max="1801" width="16.7109375" customWidth="1"/>
    <col min="1807" max="1810" width="0" hidden="1" customWidth="1"/>
    <col min="2049" max="2049" width="0" hidden="1" customWidth="1"/>
    <col min="2050" max="2050" width="11.7109375" customWidth="1"/>
    <col min="2051" max="2051" width="14.7109375" customWidth="1"/>
    <col min="2052" max="2052" width="9.7109375" customWidth="1"/>
    <col min="2053" max="2053" width="70.7109375" customWidth="1"/>
    <col min="2054" max="2054" width="11.7109375" customWidth="1"/>
    <col min="2055" max="2057" width="16.7109375" customWidth="1"/>
    <col min="2063" max="2066" width="0" hidden="1" customWidth="1"/>
    <col min="2305" max="2305" width="0" hidden="1" customWidth="1"/>
    <col min="2306" max="2306" width="11.7109375" customWidth="1"/>
    <col min="2307" max="2307" width="14.7109375" customWidth="1"/>
    <col min="2308" max="2308" width="9.7109375" customWidth="1"/>
    <col min="2309" max="2309" width="70.7109375" customWidth="1"/>
    <col min="2310" max="2310" width="11.7109375" customWidth="1"/>
    <col min="2311" max="2313" width="16.7109375" customWidth="1"/>
    <col min="2319" max="2322" width="0" hidden="1" customWidth="1"/>
    <col min="2561" max="2561" width="0" hidden="1" customWidth="1"/>
    <col min="2562" max="2562" width="11.7109375" customWidth="1"/>
    <col min="2563" max="2563" width="14.7109375" customWidth="1"/>
    <col min="2564" max="2564" width="9.7109375" customWidth="1"/>
    <col min="2565" max="2565" width="70.7109375" customWidth="1"/>
    <col min="2566" max="2566" width="11.7109375" customWidth="1"/>
    <col min="2567" max="2569" width="16.7109375" customWidth="1"/>
    <col min="2575" max="2578" width="0" hidden="1" customWidth="1"/>
    <col min="2817" max="2817" width="0" hidden="1" customWidth="1"/>
    <col min="2818" max="2818" width="11.7109375" customWidth="1"/>
    <col min="2819" max="2819" width="14.7109375" customWidth="1"/>
    <col min="2820" max="2820" width="9.7109375" customWidth="1"/>
    <col min="2821" max="2821" width="70.7109375" customWidth="1"/>
    <col min="2822" max="2822" width="11.7109375" customWidth="1"/>
    <col min="2823" max="2825" width="16.7109375" customWidth="1"/>
    <col min="2831" max="2834" width="0" hidden="1" customWidth="1"/>
    <col min="3073" max="3073" width="0" hidden="1" customWidth="1"/>
    <col min="3074" max="3074" width="11.7109375" customWidth="1"/>
    <col min="3075" max="3075" width="14.7109375" customWidth="1"/>
    <col min="3076" max="3076" width="9.7109375" customWidth="1"/>
    <col min="3077" max="3077" width="70.7109375" customWidth="1"/>
    <col min="3078" max="3078" width="11.7109375" customWidth="1"/>
    <col min="3079" max="3081" width="16.7109375" customWidth="1"/>
    <col min="3087" max="3090" width="0" hidden="1" customWidth="1"/>
    <col min="3329" max="3329" width="0" hidden="1" customWidth="1"/>
    <col min="3330" max="3330" width="11.7109375" customWidth="1"/>
    <col min="3331" max="3331" width="14.7109375" customWidth="1"/>
    <col min="3332" max="3332" width="9.7109375" customWidth="1"/>
    <col min="3333" max="3333" width="70.7109375" customWidth="1"/>
    <col min="3334" max="3334" width="11.7109375" customWidth="1"/>
    <col min="3335" max="3337" width="16.7109375" customWidth="1"/>
    <col min="3343" max="3346" width="0" hidden="1" customWidth="1"/>
    <col min="3585" max="3585" width="0" hidden="1" customWidth="1"/>
    <col min="3586" max="3586" width="11.7109375" customWidth="1"/>
    <col min="3587" max="3587" width="14.7109375" customWidth="1"/>
    <col min="3588" max="3588" width="9.7109375" customWidth="1"/>
    <col min="3589" max="3589" width="70.7109375" customWidth="1"/>
    <col min="3590" max="3590" width="11.7109375" customWidth="1"/>
    <col min="3591" max="3593" width="16.7109375" customWidth="1"/>
    <col min="3599" max="3602" width="0" hidden="1" customWidth="1"/>
    <col min="3841" max="3841" width="0" hidden="1" customWidth="1"/>
    <col min="3842" max="3842" width="11.7109375" customWidth="1"/>
    <col min="3843" max="3843" width="14.7109375" customWidth="1"/>
    <col min="3844" max="3844" width="9.7109375" customWidth="1"/>
    <col min="3845" max="3845" width="70.7109375" customWidth="1"/>
    <col min="3846" max="3846" width="11.7109375" customWidth="1"/>
    <col min="3847" max="3849" width="16.7109375" customWidth="1"/>
    <col min="3855" max="3858" width="0" hidden="1" customWidth="1"/>
    <col min="4097" max="4097" width="0" hidden="1" customWidth="1"/>
    <col min="4098" max="4098" width="11.7109375" customWidth="1"/>
    <col min="4099" max="4099" width="14.7109375" customWidth="1"/>
    <col min="4100" max="4100" width="9.7109375" customWidth="1"/>
    <col min="4101" max="4101" width="70.7109375" customWidth="1"/>
    <col min="4102" max="4102" width="11.7109375" customWidth="1"/>
    <col min="4103" max="4105" width="16.7109375" customWidth="1"/>
    <col min="4111" max="4114" width="0" hidden="1" customWidth="1"/>
    <col min="4353" max="4353" width="0" hidden="1" customWidth="1"/>
    <col min="4354" max="4354" width="11.7109375" customWidth="1"/>
    <col min="4355" max="4355" width="14.7109375" customWidth="1"/>
    <col min="4356" max="4356" width="9.7109375" customWidth="1"/>
    <col min="4357" max="4357" width="70.7109375" customWidth="1"/>
    <col min="4358" max="4358" width="11.7109375" customWidth="1"/>
    <col min="4359" max="4361" width="16.7109375" customWidth="1"/>
    <col min="4367" max="4370" width="0" hidden="1" customWidth="1"/>
    <col min="4609" max="4609" width="0" hidden="1" customWidth="1"/>
    <col min="4610" max="4610" width="11.7109375" customWidth="1"/>
    <col min="4611" max="4611" width="14.7109375" customWidth="1"/>
    <col min="4612" max="4612" width="9.7109375" customWidth="1"/>
    <col min="4613" max="4613" width="70.7109375" customWidth="1"/>
    <col min="4614" max="4614" width="11.7109375" customWidth="1"/>
    <col min="4615" max="4617" width="16.7109375" customWidth="1"/>
    <col min="4623" max="4626" width="0" hidden="1" customWidth="1"/>
    <col min="4865" max="4865" width="0" hidden="1" customWidth="1"/>
    <col min="4866" max="4866" width="11.7109375" customWidth="1"/>
    <col min="4867" max="4867" width="14.7109375" customWidth="1"/>
    <col min="4868" max="4868" width="9.7109375" customWidth="1"/>
    <col min="4869" max="4869" width="70.7109375" customWidth="1"/>
    <col min="4870" max="4870" width="11.7109375" customWidth="1"/>
    <col min="4871" max="4873" width="16.7109375" customWidth="1"/>
    <col min="4879" max="4882" width="0" hidden="1" customWidth="1"/>
    <col min="5121" max="5121" width="0" hidden="1" customWidth="1"/>
    <col min="5122" max="5122" width="11.7109375" customWidth="1"/>
    <col min="5123" max="5123" width="14.7109375" customWidth="1"/>
    <col min="5124" max="5124" width="9.7109375" customWidth="1"/>
    <col min="5125" max="5125" width="70.7109375" customWidth="1"/>
    <col min="5126" max="5126" width="11.7109375" customWidth="1"/>
    <col min="5127" max="5129" width="16.7109375" customWidth="1"/>
    <col min="5135" max="5138" width="0" hidden="1" customWidth="1"/>
    <col min="5377" max="5377" width="0" hidden="1" customWidth="1"/>
    <col min="5378" max="5378" width="11.7109375" customWidth="1"/>
    <col min="5379" max="5379" width="14.7109375" customWidth="1"/>
    <col min="5380" max="5380" width="9.7109375" customWidth="1"/>
    <col min="5381" max="5381" width="70.7109375" customWidth="1"/>
    <col min="5382" max="5382" width="11.7109375" customWidth="1"/>
    <col min="5383" max="5385" width="16.7109375" customWidth="1"/>
    <col min="5391" max="5394" width="0" hidden="1" customWidth="1"/>
    <col min="5633" max="5633" width="0" hidden="1" customWidth="1"/>
    <col min="5634" max="5634" width="11.7109375" customWidth="1"/>
    <col min="5635" max="5635" width="14.7109375" customWidth="1"/>
    <col min="5636" max="5636" width="9.7109375" customWidth="1"/>
    <col min="5637" max="5637" width="70.7109375" customWidth="1"/>
    <col min="5638" max="5638" width="11.7109375" customWidth="1"/>
    <col min="5639" max="5641" width="16.7109375" customWidth="1"/>
    <col min="5647" max="5650" width="0" hidden="1" customWidth="1"/>
    <col min="5889" max="5889" width="0" hidden="1" customWidth="1"/>
    <col min="5890" max="5890" width="11.7109375" customWidth="1"/>
    <col min="5891" max="5891" width="14.7109375" customWidth="1"/>
    <col min="5892" max="5892" width="9.7109375" customWidth="1"/>
    <col min="5893" max="5893" width="70.7109375" customWidth="1"/>
    <col min="5894" max="5894" width="11.7109375" customWidth="1"/>
    <col min="5895" max="5897" width="16.7109375" customWidth="1"/>
    <col min="5903" max="5906" width="0" hidden="1" customWidth="1"/>
    <col min="6145" max="6145" width="0" hidden="1" customWidth="1"/>
    <col min="6146" max="6146" width="11.7109375" customWidth="1"/>
    <col min="6147" max="6147" width="14.7109375" customWidth="1"/>
    <col min="6148" max="6148" width="9.7109375" customWidth="1"/>
    <col min="6149" max="6149" width="70.7109375" customWidth="1"/>
    <col min="6150" max="6150" width="11.7109375" customWidth="1"/>
    <col min="6151" max="6153" width="16.7109375" customWidth="1"/>
    <col min="6159" max="6162" width="0" hidden="1" customWidth="1"/>
    <col min="6401" max="6401" width="0" hidden="1" customWidth="1"/>
    <col min="6402" max="6402" width="11.7109375" customWidth="1"/>
    <col min="6403" max="6403" width="14.7109375" customWidth="1"/>
    <col min="6404" max="6404" width="9.7109375" customWidth="1"/>
    <col min="6405" max="6405" width="70.7109375" customWidth="1"/>
    <col min="6406" max="6406" width="11.7109375" customWidth="1"/>
    <col min="6407" max="6409" width="16.7109375" customWidth="1"/>
    <col min="6415" max="6418" width="0" hidden="1" customWidth="1"/>
    <col min="6657" max="6657" width="0" hidden="1" customWidth="1"/>
    <col min="6658" max="6658" width="11.7109375" customWidth="1"/>
    <col min="6659" max="6659" width="14.7109375" customWidth="1"/>
    <col min="6660" max="6660" width="9.7109375" customWidth="1"/>
    <col min="6661" max="6661" width="70.7109375" customWidth="1"/>
    <col min="6662" max="6662" width="11.7109375" customWidth="1"/>
    <col min="6663" max="6665" width="16.7109375" customWidth="1"/>
    <col min="6671" max="6674" width="0" hidden="1" customWidth="1"/>
    <col min="6913" max="6913" width="0" hidden="1" customWidth="1"/>
    <col min="6914" max="6914" width="11.7109375" customWidth="1"/>
    <col min="6915" max="6915" width="14.7109375" customWidth="1"/>
    <col min="6916" max="6916" width="9.7109375" customWidth="1"/>
    <col min="6917" max="6917" width="70.7109375" customWidth="1"/>
    <col min="6918" max="6918" width="11.7109375" customWidth="1"/>
    <col min="6919" max="6921" width="16.7109375" customWidth="1"/>
    <col min="6927" max="6930" width="0" hidden="1" customWidth="1"/>
    <col min="7169" max="7169" width="0" hidden="1" customWidth="1"/>
    <col min="7170" max="7170" width="11.7109375" customWidth="1"/>
    <col min="7171" max="7171" width="14.7109375" customWidth="1"/>
    <col min="7172" max="7172" width="9.7109375" customWidth="1"/>
    <col min="7173" max="7173" width="70.7109375" customWidth="1"/>
    <col min="7174" max="7174" width="11.7109375" customWidth="1"/>
    <col min="7175" max="7177" width="16.7109375" customWidth="1"/>
    <col min="7183" max="7186" width="0" hidden="1" customWidth="1"/>
    <col min="7425" max="7425" width="0" hidden="1" customWidth="1"/>
    <col min="7426" max="7426" width="11.7109375" customWidth="1"/>
    <col min="7427" max="7427" width="14.7109375" customWidth="1"/>
    <col min="7428" max="7428" width="9.7109375" customWidth="1"/>
    <col min="7429" max="7429" width="70.7109375" customWidth="1"/>
    <col min="7430" max="7430" width="11.7109375" customWidth="1"/>
    <col min="7431" max="7433" width="16.7109375" customWidth="1"/>
    <col min="7439" max="7442" width="0" hidden="1" customWidth="1"/>
    <col min="7681" max="7681" width="0" hidden="1" customWidth="1"/>
    <col min="7682" max="7682" width="11.7109375" customWidth="1"/>
    <col min="7683" max="7683" width="14.7109375" customWidth="1"/>
    <col min="7684" max="7684" width="9.7109375" customWidth="1"/>
    <col min="7685" max="7685" width="70.7109375" customWidth="1"/>
    <col min="7686" max="7686" width="11.7109375" customWidth="1"/>
    <col min="7687" max="7689" width="16.7109375" customWidth="1"/>
    <col min="7695" max="7698" width="0" hidden="1" customWidth="1"/>
    <col min="7937" max="7937" width="0" hidden="1" customWidth="1"/>
    <col min="7938" max="7938" width="11.7109375" customWidth="1"/>
    <col min="7939" max="7939" width="14.7109375" customWidth="1"/>
    <col min="7940" max="7940" width="9.7109375" customWidth="1"/>
    <col min="7941" max="7941" width="70.7109375" customWidth="1"/>
    <col min="7942" max="7942" width="11.7109375" customWidth="1"/>
    <col min="7943" max="7945" width="16.7109375" customWidth="1"/>
    <col min="7951" max="7954" width="0" hidden="1" customWidth="1"/>
    <col min="8193" max="8193" width="0" hidden="1" customWidth="1"/>
    <col min="8194" max="8194" width="11.7109375" customWidth="1"/>
    <col min="8195" max="8195" width="14.7109375" customWidth="1"/>
    <col min="8196" max="8196" width="9.7109375" customWidth="1"/>
    <col min="8197" max="8197" width="70.7109375" customWidth="1"/>
    <col min="8198" max="8198" width="11.7109375" customWidth="1"/>
    <col min="8199" max="8201" width="16.7109375" customWidth="1"/>
    <col min="8207" max="8210" width="0" hidden="1" customWidth="1"/>
    <col min="8449" max="8449" width="0" hidden="1" customWidth="1"/>
    <col min="8450" max="8450" width="11.7109375" customWidth="1"/>
    <col min="8451" max="8451" width="14.7109375" customWidth="1"/>
    <col min="8452" max="8452" width="9.7109375" customWidth="1"/>
    <col min="8453" max="8453" width="70.7109375" customWidth="1"/>
    <col min="8454" max="8454" width="11.7109375" customWidth="1"/>
    <col min="8455" max="8457" width="16.7109375" customWidth="1"/>
    <col min="8463" max="8466" width="0" hidden="1" customWidth="1"/>
    <col min="8705" max="8705" width="0" hidden="1" customWidth="1"/>
    <col min="8706" max="8706" width="11.7109375" customWidth="1"/>
    <col min="8707" max="8707" width="14.7109375" customWidth="1"/>
    <col min="8708" max="8708" width="9.7109375" customWidth="1"/>
    <col min="8709" max="8709" width="70.7109375" customWidth="1"/>
    <col min="8710" max="8710" width="11.7109375" customWidth="1"/>
    <col min="8711" max="8713" width="16.7109375" customWidth="1"/>
    <col min="8719" max="8722" width="0" hidden="1" customWidth="1"/>
    <col min="8961" max="8961" width="0" hidden="1" customWidth="1"/>
    <col min="8962" max="8962" width="11.7109375" customWidth="1"/>
    <col min="8963" max="8963" width="14.7109375" customWidth="1"/>
    <col min="8964" max="8964" width="9.7109375" customWidth="1"/>
    <col min="8965" max="8965" width="70.7109375" customWidth="1"/>
    <col min="8966" max="8966" width="11.7109375" customWidth="1"/>
    <col min="8967" max="8969" width="16.7109375" customWidth="1"/>
    <col min="8975" max="8978" width="0" hidden="1" customWidth="1"/>
    <col min="9217" max="9217" width="0" hidden="1" customWidth="1"/>
    <col min="9218" max="9218" width="11.7109375" customWidth="1"/>
    <col min="9219" max="9219" width="14.7109375" customWidth="1"/>
    <col min="9220" max="9220" width="9.7109375" customWidth="1"/>
    <col min="9221" max="9221" width="70.7109375" customWidth="1"/>
    <col min="9222" max="9222" width="11.7109375" customWidth="1"/>
    <col min="9223" max="9225" width="16.7109375" customWidth="1"/>
    <col min="9231" max="9234" width="0" hidden="1" customWidth="1"/>
    <col min="9473" max="9473" width="0" hidden="1" customWidth="1"/>
    <col min="9474" max="9474" width="11.7109375" customWidth="1"/>
    <col min="9475" max="9475" width="14.7109375" customWidth="1"/>
    <col min="9476" max="9476" width="9.7109375" customWidth="1"/>
    <col min="9477" max="9477" width="70.7109375" customWidth="1"/>
    <col min="9478" max="9478" width="11.7109375" customWidth="1"/>
    <col min="9479" max="9481" width="16.7109375" customWidth="1"/>
    <col min="9487" max="9490" width="0" hidden="1" customWidth="1"/>
    <col min="9729" max="9729" width="0" hidden="1" customWidth="1"/>
    <col min="9730" max="9730" width="11.7109375" customWidth="1"/>
    <col min="9731" max="9731" width="14.7109375" customWidth="1"/>
    <col min="9732" max="9732" width="9.7109375" customWidth="1"/>
    <col min="9733" max="9733" width="70.7109375" customWidth="1"/>
    <col min="9734" max="9734" width="11.7109375" customWidth="1"/>
    <col min="9735" max="9737" width="16.7109375" customWidth="1"/>
    <col min="9743" max="9746" width="0" hidden="1" customWidth="1"/>
    <col min="9985" max="9985" width="0" hidden="1" customWidth="1"/>
    <col min="9986" max="9986" width="11.7109375" customWidth="1"/>
    <col min="9987" max="9987" width="14.7109375" customWidth="1"/>
    <col min="9988" max="9988" width="9.7109375" customWidth="1"/>
    <col min="9989" max="9989" width="70.7109375" customWidth="1"/>
    <col min="9990" max="9990" width="11.7109375" customWidth="1"/>
    <col min="9991" max="9993" width="16.7109375" customWidth="1"/>
    <col min="9999" max="10002" width="0" hidden="1" customWidth="1"/>
    <col min="10241" max="10241" width="0" hidden="1" customWidth="1"/>
    <col min="10242" max="10242" width="11.7109375" customWidth="1"/>
    <col min="10243" max="10243" width="14.7109375" customWidth="1"/>
    <col min="10244" max="10244" width="9.7109375" customWidth="1"/>
    <col min="10245" max="10245" width="70.7109375" customWidth="1"/>
    <col min="10246" max="10246" width="11.7109375" customWidth="1"/>
    <col min="10247" max="10249" width="16.7109375" customWidth="1"/>
    <col min="10255" max="10258" width="0" hidden="1" customWidth="1"/>
    <col min="10497" max="10497" width="0" hidden="1" customWidth="1"/>
    <col min="10498" max="10498" width="11.7109375" customWidth="1"/>
    <col min="10499" max="10499" width="14.7109375" customWidth="1"/>
    <col min="10500" max="10500" width="9.7109375" customWidth="1"/>
    <col min="10501" max="10501" width="70.7109375" customWidth="1"/>
    <col min="10502" max="10502" width="11.7109375" customWidth="1"/>
    <col min="10503" max="10505" width="16.7109375" customWidth="1"/>
    <col min="10511" max="10514" width="0" hidden="1" customWidth="1"/>
    <col min="10753" max="10753" width="0" hidden="1" customWidth="1"/>
    <col min="10754" max="10754" width="11.7109375" customWidth="1"/>
    <col min="10755" max="10755" width="14.7109375" customWidth="1"/>
    <col min="10756" max="10756" width="9.7109375" customWidth="1"/>
    <col min="10757" max="10757" width="70.7109375" customWidth="1"/>
    <col min="10758" max="10758" width="11.7109375" customWidth="1"/>
    <col min="10759" max="10761" width="16.7109375" customWidth="1"/>
    <col min="10767" max="10770" width="0" hidden="1" customWidth="1"/>
    <col min="11009" max="11009" width="0" hidden="1" customWidth="1"/>
    <col min="11010" max="11010" width="11.7109375" customWidth="1"/>
    <col min="11011" max="11011" width="14.7109375" customWidth="1"/>
    <col min="11012" max="11012" width="9.7109375" customWidth="1"/>
    <col min="11013" max="11013" width="70.7109375" customWidth="1"/>
    <col min="11014" max="11014" width="11.7109375" customWidth="1"/>
    <col min="11015" max="11017" width="16.7109375" customWidth="1"/>
    <col min="11023" max="11026" width="0" hidden="1" customWidth="1"/>
    <col min="11265" max="11265" width="0" hidden="1" customWidth="1"/>
    <col min="11266" max="11266" width="11.7109375" customWidth="1"/>
    <col min="11267" max="11267" width="14.7109375" customWidth="1"/>
    <col min="11268" max="11268" width="9.7109375" customWidth="1"/>
    <col min="11269" max="11269" width="70.7109375" customWidth="1"/>
    <col min="11270" max="11270" width="11.7109375" customWidth="1"/>
    <col min="11271" max="11273" width="16.7109375" customWidth="1"/>
    <col min="11279" max="11282" width="0" hidden="1" customWidth="1"/>
    <col min="11521" max="11521" width="0" hidden="1" customWidth="1"/>
    <col min="11522" max="11522" width="11.7109375" customWidth="1"/>
    <col min="11523" max="11523" width="14.7109375" customWidth="1"/>
    <col min="11524" max="11524" width="9.7109375" customWidth="1"/>
    <col min="11525" max="11525" width="70.7109375" customWidth="1"/>
    <col min="11526" max="11526" width="11.7109375" customWidth="1"/>
    <col min="11527" max="11529" width="16.7109375" customWidth="1"/>
    <col min="11535" max="11538" width="0" hidden="1" customWidth="1"/>
    <col min="11777" max="11777" width="0" hidden="1" customWidth="1"/>
    <col min="11778" max="11778" width="11.7109375" customWidth="1"/>
    <col min="11779" max="11779" width="14.7109375" customWidth="1"/>
    <col min="11780" max="11780" width="9.7109375" customWidth="1"/>
    <col min="11781" max="11781" width="70.7109375" customWidth="1"/>
    <col min="11782" max="11782" width="11.7109375" customWidth="1"/>
    <col min="11783" max="11785" width="16.7109375" customWidth="1"/>
    <col min="11791" max="11794" width="0" hidden="1" customWidth="1"/>
    <col min="12033" max="12033" width="0" hidden="1" customWidth="1"/>
    <col min="12034" max="12034" width="11.7109375" customWidth="1"/>
    <col min="12035" max="12035" width="14.7109375" customWidth="1"/>
    <col min="12036" max="12036" width="9.7109375" customWidth="1"/>
    <col min="12037" max="12037" width="70.7109375" customWidth="1"/>
    <col min="12038" max="12038" width="11.7109375" customWidth="1"/>
    <col min="12039" max="12041" width="16.7109375" customWidth="1"/>
    <col min="12047" max="12050" width="0" hidden="1" customWidth="1"/>
    <col min="12289" max="12289" width="0" hidden="1" customWidth="1"/>
    <col min="12290" max="12290" width="11.7109375" customWidth="1"/>
    <col min="12291" max="12291" width="14.7109375" customWidth="1"/>
    <col min="12292" max="12292" width="9.7109375" customWidth="1"/>
    <col min="12293" max="12293" width="70.7109375" customWidth="1"/>
    <col min="12294" max="12294" width="11.7109375" customWidth="1"/>
    <col min="12295" max="12297" width="16.7109375" customWidth="1"/>
    <col min="12303" max="12306" width="0" hidden="1" customWidth="1"/>
    <col min="12545" max="12545" width="0" hidden="1" customWidth="1"/>
    <col min="12546" max="12546" width="11.7109375" customWidth="1"/>
    <col min="12547" max="12547" width="14.7109375" customWidth="1"/>
    <col min="12548" max="12548" width="9.7109375" customWidth="1"/>
    <col min="12549" max="12549" width="70.7109375" customWidth="1"/>
    <col min="12550" max="12550" width="11.7109375" customWidth="1"/>
    <col min="12551" max="12553" width="16.7109375" customWidth="1"/>
    <col min="12559" max="12562" width="0" hidden="1" customWidth="1"/>
    <col min="12801" max="12801" width="0" hidden="1" customWidth="1"/>
    <col min="12802" max="12802" width="11.7109375" customWidth="1"/>
    <col min="12803" max="12803" width="14.7109375" customWidth="1"/>
    <col min="12804" max="12804" width="9.7109375" customWidth="1"/>
    <col min="12805" max="12805" width="70.7109375" customWidth="1"/>
    <col min="12806" max="12806" width="11.7109375" customWidth="1"/>
    <col min="12807" max="12809" width="16.7109375" customWidth="1"/>
    <col min="12815" max="12818" width="0" hidden="1" customWidth="1"/>
    <col min="13057" max="13057" width="0" hidden="1" customWidth="1"/>
    <col min="13058" max="13058" width="11.7109375" customWidth="1"/>
    <col min="13059" max="13059" width="14.7109375" customWidth="1"/>
    <col min="13060" max="13060" width="9.7109375" customWidth="1"/>
    <col min="13061" max="13061" width="70.7109375" customWidth="1"/>
    <col min="13062" max="13062" width="11.7109375" customWidth="1"/>
    <col min="13063" max="13065" width="16.7109375" customWidth="1"/>
    <col min="13071" max="13074" width="0" hidden="1" customWidth="1"/>
    <col min="13313" max="13313" width="0" hidden="1" customWidth="1"/>
    <col min="13314" max="13314" width="11.7109375" customWidth="1"/>
    <col min="13315" max="13315" width="14.7109375" customWidth="1"/>
    <col min="13316" max="13316" width="9.7109375" customWidth="1"/>
    <col min="13317" max="13317" width="70.7109375" customWidth="1"/>
    <col min="13318" max="13318" width="11.7109375" customWidth="1"/>
    <col min="13319" max="13321" width="16.7109375" customWidth="1"/>
    <col min="13327" max="13330" width="0" hidden="1" customWidth="1"/>
    <col min="13569" max="13569" width="0" hidden="1" customWidth="1"/>
    <col min="13570" max="13570" width="11.7109375" customWidth="1"/>
    <col min="13571" max="13571" width="14.7109375" customWidth="1"/>
    <col min="13572" max="13572" width="9.7109375" customWidth="1"/>
    <col min="13573" max="13573" width="70.7109375" customWidth="1"/>
    <col min="13574" max="13574" width="11.7109375" customWidth="1"/>
    <col min="13575" max="13577" width="16.7109375" customWidth="1"/>
    <col min="13583" max="13586" width="0" hidden="1" customWidth="1"/>
    <col min="13825" max="13825" width="0" hidden="1" customWidth="1"/>
    <col min="13826" max="13826" width="11.7109375" customWidth="1"/>
    <col min="13827" max="13827" width="14.7109375" customWidth="1"/>
    <col min="13828" max="13828" width="9.7109375" customWidth="1"/>
    <col min="13829" max="13829" width="70.7109375" customWidth="1"/>
    <col min="13830" max="13830" width="11.7109375" customWidth="1"/>
    <col min="13831" max="13833" width="16.7109375" customWidth="1"/>
    <col min="13839" max="13842" width="0" hidden="1" customWidth="1"/>
    <col min="14081" max="14081" width="0" hidden="1" customWidth="1"/>
    <col min="14082" max="14082" width="11.7109375" customWidth="1"/>
    <col min="14083" max="14083" width="14.7109375" customWidth="1"/>
    <col min="14084" max="14084" width="9.7109375" customWidth="1"/>
    <col min="14085" max="14085" width="70.7109375" customWidth="1"/>
    <col min="14086" max="14086" width="11.7109375" customWidth="1"/>
    <col min="14087" max="14089" width="16.7109375" customWidth="1"/>
    <col min="14095" max="14098" width="0" hidden="1" customWidth="1"/>
    <col min="14337" max="14337" width="0" hidden="1" customWidth="1"/>
    <col min="14338" max="14338" width="11.7109375" customWidth="1"/>
    <col min="14339" max="14339" width="14.7109375" customWidth="1"/>
    <col min="14340" max="14340" width="9.7109375" customWidth="1"/>
    <col min="14341" max="14341" width="70.7109375" customWidth="1"/>
    <col min="14342" max="14342" width="11.7109375" customWidth="1"/>
    <col min="14343" max="14345" width="16.7109375" customWidth="1"/>
    <col min="14351" max="14354" width="0" hidden="1" customWidth="1"/>
    <col min="14593" max="14593" width="0" hidden="1" customWidth="1"/>
    <col min="14594" max="14594" width="11.7109375" customWidth="1"/>
    <col min="14595" max="14595" width="14.7109375" customWidth="1"/>
    <col min="14596" max="14596" width="9.7109375" customWidth="1"/>
    <col min="14597" max="14597" width="70.7109375" customWidth="1"/>
    <col min="14598" max="14598" width="11.7109375" customWidth="1"/>
    <col min="14599" max="14601" width="16.7109375" customWidth="1"/>
    <col min="14607" max="14610" width="0" hidden="1" customWidth="1"/>
    <col min="14849" max="14849" width="0" hidden="1" customWidth="1"/>
    <col min="14850" max="14850" width="11.7109375" customWidth="1"/>
    <col min="14851" max="14851" width="14.7109375" customWidth="1"/>
    <col min="14852" max="14852" width="9.7109375" customWidth="1"/>
    <col min="14853" max="14853" width="70.7109375" customWidth="1"/>
    <col min="14854" max="14854" width="11.7109375" customWidth="1"/>
    <col min="14855" max="14857" width="16.7109375" customWidth="1"/>
    <col min="14863" max="14866" width="0" hidden="1" customWidth="1"/>
    <col min="15105" max="15105" width="0" hidden="1" customWidth="1"/>
    <col min="15106" max="15106" width="11.7109375" customWidth="1"/>
    <col min="15107" max="15107" width="14.7109375" customWidth="1"/>
    <col min="15108" max="15108" width="9.7109375" customWidth="1"/>
    <col min="15109" max="15109" width="70.7109375" customWidth="1"/>
    <col min="15110" max="15110" width="11.7109375" customWidth="1"/>
    <col min="15111" max="15113" width="16.7109375" customWidth="1"/>
    <col min="15119" max="15122" width="0" hidden="1" customWidth="1"/>
    <col min="15361" max="15361" width="0" hidden="1" customWidth="1"/>
    <col min="15362" max="15362" width="11.7109375" customWidth="1"/>
    <col min="15363" max="15363" width="14.7109375" customWidth="1"/>
    <col min="15364" max="15364" width="9.7109375" customWidth="1"/>
    <col min="15365" max="15365" width="70.7109375" customWidth="1"/>
    <col min="15366" max="15366" width="11.7109375" customWidth="1"/>
    <col min="15367" max="15369" width="16.7109375" customWidth="1"/>
    <col min="15375" max="15378" width="0" hidden="1" customWidth="1"/>
    <col min="15617" max="15617" width="0" hidden="1" customWidth="1"/>
    <col min="15618" max="15618" width="11.7109375" customWidth="1"/>
    <col min="15619" max="15619" width="14.7109375" customWidth="1"/>
    <col min="15620" max="15620" width="9.7109375" customWidth="1"/>
    <col min="15621" max="15621" width="70.7109375" customWidth="1"/>
    <col min="15622" max="15622" width="11.7109375" customWidth="1"/>
    <col min="15623" max="15625" width="16.7109375" customWidth="1"/>
    <col min="15631" max="15634" width="0" hidden="1" customWidth="1"/>
    <col min="15873" max="15873" width="0" hidden="1" customWidth="1"/>
    <col min="15874" max="15874" width="11.7109375" customWidth="1"/>
    <col min="15875" max="15875" width="14.7109375" customWidth="1"/>
    <col min="15876" max="15876" width="9.7109375" customWidth="1"/>
    <col min="15877" max="15877" width="70.7109375" customWidth="1"/>
    <col min="15878" max="15878" width="11.7109375" customWidth="1"/>
    <col min="15879" max="15881" width="16.7109375" customWidth="1"/>
    <col min="15887" max="15890" width="0" hidden="1" customWidth="1"/>
    <col min="16129" max="16129" width="0" hidden="1" customWidth="1"/>
    <col min="16130" max="16130" width="11.7109375" customWidth="1"/>
    <col min="16131" max="16131" width="14.7109375" customWidth="1"/>
    <col min="16132" max="16132" width="9.7109375" customWidth="1"/>
    <col min="16133" max="16133" width="70.7109375" customWidth="1"/>
    <col min="16134" max="16134" width="11.7109375" customWidth="1"/>
    <col min="16135" max="16137" width="16.7109375" customWidth="1"/>
    <col min="16143" max="16146" width="0" hidden="1" customWidth="1"/>
  </cols>
  <sheetData>
    <row r="1" spans="1:18" ht="12.75" customHeight="1">
      <c r="A1" t="s">
        <v>0</v>
      </c>
      <c r="B1" s="1"/>
      <c r="C1" s="1"/>
      <c r="D1" s="1"/>
      <c r="E1" s="1" t="s">
        <v>1</v>
      </c>
      <c r="F1" s="1"/>
      <c r="G1" s="1"/>
      <c r="H1" s="1"/>
      <c r="I1" s="1"/>
      <c r="P1" t="s">
        <v>2</v>
      </c>
    </row>
    <row r="2" spans="1:18" ht="24.95" customHeight="1">
      <c r="B2" s="1"/>
      <c r="C2" s="1"/>
      <c r="D2" s="1"/>
      <c r="E2" s="2" t="s">
        <v>3</v>
      </c>
      <c r="F2" s="1"/>
      <c r="G2" s="1"/>
      <c r="H2" s="3"/>
      <c r="I2" s="3"/>
      <c r="O2">
        <f>0+O10+O19+O232+O309+O418+O483+O520+O525</f>
        <v>0</v>
      </c>
      <c r="P2" t="s">
        <v>2</v>
      </c>
    </row>
    <row r="3" spans="1:18" ht="15" customHeight="1">
      <c r="A3" t="s">
        <v>4</v>
      </c>
      <c r="B3" s="4" t="s">
        <v>5</v>
      </c>
      <c r="C3" s="30" t="s">
        <v>6</v>
      </c>
      <c r="D3" s="31"/>
      <c r="E3" s="5" t="s">
        <v>7</v>
      </c>
      <c r="F3" s="1"/>
      <c r="G3" s="6"/>
      <c r="H3" s="7" t="s">
        <v>550</v>
      </c>
      <c r="I3" s="8">
        <f>0+I10+I19+I232+I309+I418+I483+I520+I525</f>
        <v>0</v>
      </c>
      <c r="O3" t="s">
        <v>8</v>
      </c>
      <c r="P3" t="s">
        <v>9</v>
      </c>
    </row>
    <row r="4" spans="1:18" ht="15" customHeight="1">
      <c r="A4" t="s">
        <v>10</v>
      </c>
      <c r="B4" s="4" t="s">
        <v>11</v>
      </c>
      <c r="C4" s="30" t="s">
        <v>12</v>
      </c>
      <c r="D4" s="31"/>
      <c r="E4" s="5" t="s">
        <v>13</v>
      </c>
      <c r="F4" s="1"/>
      <c r="G4" s="1"/>
      <c r="H4" s="9"/>
      <c r="I4" s="9"/>
      <c r="O4" t="s">
        <v>14</v>
      </c>
      <c r="P4" t="s">
        <v>9</v>
      </c>
    </row>
    <row r="5" spans="1:18" ht="12.75" customHeight="1">
      <c r="A5" t="s">
        <v>15</v>
      </c>
      <c r="B5" s="4" t="s">
        <v>11</v>
      </c>
      <c r="C5" s="30" t="s">
        <v>16</v>
      </c>
      <c r="D5" s="31"/>
      <c r="E5" s="5" t="s">
        <v>17</v>
      </c>
      <c r="F5" s="1"/>
      <c r="G5" s="1"/>
      <c r="H5" s="1"/>
      <c r="I5" s="1"/>
      <c r="O5" t="s">
        <v>18</v>
      </c>
      <c r="P5" t="s">
        <v>9</v>
      </c>
    </row>
    <row r="6" spans="1:18" ht="12.75" customHeight="1">
      <c r="A6" t="s">
        <v>19</v>
      </c>
      <c r="B6" s="10" t="s">
        <v>20</v>
      </c>
      <c r="C6" s="32" t="s">
        <v>550</v>
      </c>
      <c r="D6" s="33"/>
      <c r="E6" s="11" t="s">
        <v>21</v>
      </c>
      <c r="F6" s="3"/>
      <c r="G6" s="3"/>
      <c r="H6" s="3"/>
      <c r="I6" s="3"/>
    </row>
    <row r="7" spans="1:18" ht="12.75" customHeight="1">
      <c r="A7" s="29" t="s">
        <v>22</v>
      </c>
      <c r="B7" s="29" t="s">
        <v>23</v>
      </c>
      <c r="C7" s="29" t="s">
        <v>24</v>
      </c>
      <c r="D7" s="29" t="s">
        <v>25</v>
      </c>
      <c r="E7" s="29" t="s">
        <v>26</v>
      </c>
      <c r="F7" s="29" t="s">
        <v>27</v>
      </c>
      <c r="G7" s="29" t="s">
        <v>28</v>
      </c>
      <c r="H7" s="29" t="s">
        <v>29</v>
      </c>
      <c r="I7" s="29"/>
    </row>
    <row r="8" spans="1:18" ht="12.75" customHeight="1">
      <c r="A8" s="29"/>
      <c r="B8" s="29"/>
      <c r="C8" s="29"/>
      <c r="D8" s="29"/>
      <c r="E8" s="29"/>
      <c r="F8" s="29"/>
      <c r="G8" s="29"/>
      <c r="H8" s="12" t="s">
        <v>30</v>
      </c>
      <c r="I8" s="12" t="s">
        <v>31</v>
      </c>
    </row>
    <row r="9" spans="1:18" ht="12.75" customHeight="1">
      <c r="A9" s="12" t="s">
        <v>32</v>
      </c>
      <c r="B9" s="12" t="s">
        <v>33</v>
      </c>
      <c r="C9" s="12" t="s">
        <v>9</v>
      </c>
      <c r="D9" s="12" t="s">
        <v>2</v>
      </c>
      <c r="E9" s="12" t="s">
        <v>34</v>
      </c>
      <c r="F9" s="12" t="s">
        <v>35</v>
      </c>
      <c r="G9" s="12" t="s">
        <v>36</v>
      </c>
      <c r="H9" s="12" t="s">
        <v>37</v>
      </c>
      <c r="I9" s="12" t="s">
        <v>38</v>
      </c>
    </row>
    <row r="10" spans="1:18" ht="12.75" customHeight="1">
      <c r="A10" s="13" t="s">
        <v>39</v>
      </c>
      <c r="B10" s="13"/>
      <c r="C10" s="14" t="s">
        <v>40</v>
      </c>
      <c r="D10" s="13"/>
      <c r="E10" s="15" t="s">
        <v>41</v>
      </c>
      <c r="F10" s="13"/>
      <c r="G10" s="13"/>
      <c r="H10" s="13"/>
      <c r="I10" s="16">
        <f>0+Q10</f>
        <v>0</v>
      </c>
      <c r="O10">
        <f>0+R10</f>
        <v>0</v>
      </c>
      <c r="Q10">
        <f>0+I11+I15</f>
        <v>0</v>
      </c>
      <c r="R10">
        <f>0+O11+O15</f>
        <v>0</v>
      </c>
    </row>
    <row r="11" spans="1:18" ht="25.5">
      <c r="A11" s="17" t="s">
        <v>42</v>
      </c>
      <c r="B11" s="18" t="s">
        <v>33</v>
      </c>
      <c r="C11" s="18" t="s">
        <v>43</v>
      </c>
      <c r="D11" s="17" t="s">
        <v>44</v>
      </c>
      <c r="E11" s="19" t="s">
        <v>45</v>
      </c>
      <c r="F11" s="20" t="s">
        <v>46</v>
      </c>
      <c r="G11" s="21">
        <v>5</v>
      </c>
      <c r="H11" s="22">
        <v>0</v>
      </c>
      <c r="I11" s="22">
        <f>ROUND(ROUND(H11,2)*ROUND(G11,3),2)</f>
        <v>0</v>
      </c>
      <c r="O11">
        <f>(I11*21)/100</f>
        <v>0</v>
      </c>
      <c r="P11" t="s">
        <v>9</v>
      </c>
    </row>
    <row r="12" spans="1:18">
      <c r="A12" s="23" t="s">
        <v>47</v>
      </c>
      <c r="E12" s="24" t="s">
        <v>44</v>
      </c>
    </row>
    <row r="13" spans="1:18" ht="38.25">
      <c r="A13" s="25" t="s">
        <v>48</v>
      </c>
      <c r="E13" s="26" t="s">
        <v>49</v>
      </c>
    </row>
    <row r="14" spans="1:18" ht="38.25">
      <c r="A14" t="s">
        <v>50</v>
      </c>
      <c r="E14" s="24" t="s">
        <v>51</v>
      </c>
    </row>
    <row r="15" spans="1:18">
      <c r="A15" s="17" t="s">
        <v>42</v>
      </c>
      <c r="B15" s="18" t="s">
        <v>9</v>
      </c>
      <c r="C15" s="18" t="s">
        <v>52</v>
      </c>
      <c r="D15" s="17" t="s">
        <v>44</v>
      </c>
      <c r="E15" s="19" t="s">
        <v>53</v>
      </c>
      <c r="F15" s="20" t="s">
        <v>46</v>
      </c>
      <c r="G15" s="21">
        <v>10</v>
      </c>
      <c r="H15" s="22">
        <v>0</v>
      </c>
      <c r="I15" s="22">
        <f>ROUND(ROUND(H15,2)*ROUND(G15,3),2)</f>
        <v>0</v>
      </c>
      <c r="O15">
        <f>(I15*21)/100</f>
        <v>0</v>
      </c>
      <c r="P15" t="s">
        <v>9</v>
      </c>
    </row>
    <row r="16" spans="1:18">
      <c r="A16" s="23" t="s">
        <v>47</v>
      </c>
      <c r="E16" s="24" t="s">
        <v>44</v>
      </c>
    </row>
    <row r="17" spans="1:18" ht="38.25">
      <c r="A17" s="25" t="s">
        <v>48</v>
      </c>
      <c r="E17" s="26" t="s">
        <v>54</v>
      </c>
    </row>
    <row r="18" spans="1:18" ht="38.25">
      <c r="A18" t="s">
        <v>50</v>
      </c>
      <c r="E18" s="24" t="s">
        <v>51</v>
      </c>
    </row>
    <row r="19" spans="1:18" ht="12.75" customHeight="1">
      <c r="A19" s="3" t="s">
        <v>39</v>
      </c>
      <c r="B19" s="3"/>
      <c r="C19" s="27" t="s">
        <v>55</v>
      </c>
      <c r="D19" s="3"/>
      <c r="E19" s="15" t="s">
        <v>56</v>
      </c>
      <c r="F19" s="3"/>
      <c r="G19" s="3"/>
      <c r="H19" s="3"/>
      <c r="I19" s="28">
        <f>0+Q19</f>
        <v>0</v>
      </c>
      <c r="O19">
        <f>0+R19</f>
        <v>0</v>
      </c>
      <c r="Q19">
        <f>0+I20+I24+I28+I32+I36+I40+I44+I48+I52+I56+I60+I64+I68+I72+I76+I80+I84+I88+I92+I96+I100+I104+I108+I112+I116+I120+I124+I128+I132+I136+I140+I144+I148+I152+I156+I160+I164+I168+I172+I176+I180+I184+I188+I192+I196+I200+I204+I208+I212+I216+I220+I224+I228</f>
        <v>0</v>
      </c>
      <c r="R19">
        <f>0+O20+O24+O28+O32+O36+O40+O44+O48+O52+O56+O60+O64+O68+O72+O76+O80+O84+O88+O92+O96+O100+O104+O108+O112+O116+O120+O124+O128+O132+O136+O140+O144+O148+O152+O156+O160+O164+O168+O172+O176+O180+O184+O188+O192+O196+O200+O204+O208+O212+O216+O220+O224+O228</f>
        <v>0</v>
      </c>
    </row>
    <row r="20" spans="1:18" ht="25.5">
      <c r="A20" s="17" t="s">
        <v>42</v>
      </c>
      <c r="B20" s="18" t="s">
        <v>2</v>
      </c>
      <c r="C20" s="18" t="s">
        <v>57</v>
      </c>
      <c r="D20" s="17" t="s">
        <v>44</v>
      </c>
      <c r="E20" s="19" t="s">
        <v>58</v>
      </c>
      <c r="F20" s="20" t="s">
        <v>59</v>
      </c>
      <c r="G20" s="21">
        <v>40</v>
      </c>
      <c r="H20" s="22">
        <v>0</v>
      </c>
      <c r="I20" s="22">
        <f>ROUND(ROUND(H20,2)*ROUND(G20,3),2)</f>
        <v>0</v>
      </c>
      <c r="O20">
        <f>(I20*21)/100</f>
        <v>0</v>
      </c>
      <c r="P20" t="s">
        <v>9</v>
      </c>
    </row>
    <row r="21" spans="1:18">
      <c r="A21" s="23" t="s">
        <v>47</v>
      </c>
      <c r="E21" s="24" t="s">
        <v>44</v>
      </c>
    </row>
    <row r="22" spans="1:18" ht="38.25">
      <c r="A22" s="25" t="s">
        <v>48</v>
      </c>
      <c r="E22" s="26" t="s">
        <v>60</v>
      </c>
    </row>
    <row r="23" spans="1:18" ht="51">
      <c r="A23" t="s">
        <v>50</v>
      </c>
      <c r="E23" s="24" t="s">
        <v>61</v>
      </c>
    </row>
    <row r="24" spans="1:18">
      <c r="A24" s="17" t="s">
        <v>42</v>
      </c>
      <c r="B24" s="18" t="s">
        <v>34</v>
      </c>
      <c r="C24" s="18" t="s">
        <v>62</v>
      </c>
      <c r="D24" s="17" t="s">
        <v>44</v>
      </c>
      <c r="E24" s="19" t="s">
        <v>63</v>
      </c>
      <c r="F24" s="20" t="s">
        <v>64</v>
      </c>
      <c r="G24" s="21">
        <v>1</v>
      </c>
      <c r="H24" s="22">
        <v>0</v>
      </c>
      <c r="I24" s="22">
        <f>ROUND(ROUND(H24,2)*ROUND(G24,3),2)</f>
        <v>0</v>
      </c>
      <c r="O24">
        <f>(I24*21)/100</f>
        <v>0</v>
      </c>
      <c r="P24" t="s">
        <v>9</v>
      </c>
    </row>
    <row r="25" spans="1:18">
      <c r="A25" s="23" t="s">
        <v>47</v>
      </c>
      <c r="E25" s="24" t="s">
        <v>44</v>
      </c>
    </row>
    <row r="26" spans="1:18" ht="38.25">
      <c r="A26" s="25" t="s">
        <v>48</v>
      </c>
      <c r="E26" s="26" t="s">
        <v>65</v>
      </c>
    </row>
    <row r="27" spans="1:18" ht="38.25">
      <c r="A27" t="s">
        <v>50</v>
      </c>
      <c r="E27" s="24" t="s">
        <v>66</v>
      </c>
    </row>
    <row r="28" spans="1:18">
      <c r="A28" s="17" t="s">
        <v>42</v>
      </c>
      <c r="B28" s="18" t="s">
        <v>35</v>
      </c>
      <c r="C28" s="18" t="s">
        <v>67</v>
      </c>
      <c r="D28" s="17" t="s">
        <v>44</v>
      </c>
      <c r="E28" s="19" t="s">
        <v>68</v>
      </c>
      <c r="F28" s="20" t="s">
        <v>46</v>
      </c>
      <c r="G28" s="21">
        <v>28</v>
      </c>
      <c r="H28" s="22">
        <v>0</v>
      </c>
      <c r="I28" s="22">
        <f>ROUND(ROUND(H28,2)*ROUND(G28,3),2)</f>
        <v>0</v>
      </c>
      <c r="O28">
        <f>(I28*21)/100</f>
        <v>0</v>
      </c>
      <c r="P28" t="s">
        <v>9</v>
      </c>
    </row>
    <row r="29" spans="1:18">
      <c r="A29" s="23" t="s">
        <v>47</v>
      </c>
      <c r="E29" s="24" t="s">
        <v>44</v>
      </c>
    </row>
    <row r="30" spans="1:18" ht="38.25">
      <c r="A30" s="25" t="s">
        <v>48</v>
      </c>
      <c r="E30" s="26" t="s">
        <v>69</v>
      </c>
    </row>
    <row r="31" spans="1:18" ht="51">
      <c r="A31" t="s">
        <v>50</v>
      </c>
      <c r="E31" s="24" t="s">
        <v>61</v>
      </c>
    </row>
    <row r="32" spans="1:18">
      <c r="A32" s="17" t="s">
        <v>42</v>
      </c>
      <c r="B32" s="18" t="s">
        <v>36</v>
      </c>
      <c r="C32" s="18" t="s">
        <v>70</v>
      </c>
      <c r="D32" s="17" t="s">
        <v>44</v>
      </c>
      <c r="E32" s="19" t="s">
        <v>71</v>
      </c>
      <c r="F32" s="20" t="s">
        <v>46</v>
      </c>
      <c r="G32" s="21">
        <v>15</v>
      </c>
      <c r="H32" s="22">
        <v>0</v>
      </c>
      <c r="I32" s="22">
        <f>ROUND(ROUND(H32,2)*ROUND(G32,3),2)</f>
        <v>0</v>
      </c>
      <c r="O32">
        <f>(I32*21)/100</f>
        <v>0</v>
      </c>
      <c r="P32" t="s">
        <v>9</v>
      </c>
    </row>
    <row r="33" spans="1:16">
      <c r="A33" s="23" t="s">
        <v>47</v>
      </c>
      <c r="E33" s="24" t="s">
        <v>44</v>
      </c>
    </row>
    <row r="34" spans="1:16" ht="38.25">
      <c r="A34" s="25" t="s">
        <v>48</v>
      </c>
      <c r="E34" s="26" t="s">
        <v>72</v>
      </c>
    </row>
    <row r="35" spans="1:16" ht="51">
      <c r="A35" t="s">
        <v>50</v>
      </c>
      <c r="E35" s="24" t="s">
        <v>61</v>
      </c>
    </row>
    <row r="36" spans="1:16">
      <c r="A36" s="17" t="s">
        <v>42</v>
      </c>
      <c r="B36" s="18" t="s">
        <v>73</v>
      </c>
      <c r="C36" s="18" t="s">
        <v>74</v>
      </c>
      <c r="D36" s="17" t="s">
        <v>44</v>
      </c>
      <c r="E36" s="19" t="s">
        <v>75</v>
      </c>
      <c r="F36" s="20" t="s">
        <v>46</v>
      </c>
      <c r="G36" s="21">
        <v>1</v>
      </c>
      <c r="H36" s="22">
        <v>0</v>
      </c>
      <c r="I36" s="22">
        <f>ROUND(ROUND(H36,2)*ROUND(G36,3),2)</f>
        <v>0</v>
      </c>
      <c r="O36">
        <f>(I36*21)/100</f>
        <v>0</v>
      </c>
      <c r="P36" t="s">
        <v>9</v>
      </c>
    </row>
    <row r="37" spans="1:16">
      <c r="A37" s="23" t="s">
        <v>47</v>
      </c>
      <c r="E37" s="24" t="s">
        <v>44</v>
      </c>
    </row>
    <row r="38" spans="1:16" ht="38.25">
      <c r="A38" s="25" t="s">
        <v>48</v>
      </c>
      <c r="E38" s="26" t="s">
        <v>65</v>
      </c>
    </row>
    <row r="39" spans="1:16" ht="51">
      <c r="A39" t="s">
        <v>50</v>
      </c>
      <c r="E39" s="24" t="s">
        <v>61</v>
      </c>
    </row>
    <row r="40" spans="1:16" ht="38.25">
      <c r="A40" s="17" t="s">
        <v>42</v>
      </c>
      <c r="B40" s="18" t="s">
        <v>76</v>
      </c>
      <c r="C40" s="18" t="s">
        <v>77</v>
      </c>
      <c r="D40" s="17" t="s">
        <v>44</v>
      </c>
      <c r="E40" s="19" t="s">
        <v>78</v>
      </c>
      <c r="F40" s="20" t="s">
        <v>46</v>
      </c>
      <c r="G40" s="21">
        <v>1</v>
      </c>
      <c r="H40" s="22">
        <v>0</v>
      </c>
      <c r="I40" s="22">
        <f>ROUND(ROUND(H40,2)*ROUND(G40,3),2)</f>
        <v>0</v>
      </c>
      <c r="O40">
        <f>(I40*21)/100</f>
        <v>0</v>
      </c>
      <c r="P40" t="s">
        <v>9</v>
      </c>
    </row>
    <row r="41" spans="1:16">
      <c r="A41" s="23" t="s">
        <v>47</v>
      </c>
      <c r="E41" s="24" t="s">
        <v>44</v>
      </c>
    </row>
    <row r="42" spans="1:16" ht="38.25">
      <c r="A42" s="25" t="s">
        <v>48</v>
      </c>
      <c r="E42" s="26" t="s">
        <v>65</v>
      </c>
    </row>
    <row r="43" spans="1:16" ht="51">
      <c r="A43" t="s">
        <v>50</v>
      </c>
      <c r="E43" s="24" t="s">
        <v>61</v>
      </c>
    </row>
    <row r="44" spans="1:16">
      <c r="A44" s="17" t="s">
        <v>42</v>
      </c>
      <c r="B44" s="18" t="s">
        <v>37</v>
      </c>
      <c r="C44" s="18" t="s">
        <v>79</v>
      </c>
      <c r="D44" s="17" t="s">
        <v>44</v>
      </c>
      <c r="E44" s="19" t="s">
        <v>80</v>
      </c>
      <c r="F44" s="20" t="s">
        <v>46</v>
      </c>
      <c r="G44" s="21">
        <v>9</v>
      </c>
      <c r="H44" s="22">
        <v>0</v>
      </c>
      <c r="I44" s="22">
        <f>ROUND(ROUND(H44,2)*ROUND(G44,3),2)</f>
        <v>0</v>
      </c>
      <c r="O44">
        <f>(I44*21)/100</f>
        <v>0</v>
      </c>
      <c r="P44" t="s">
        <v>9</v>
      </c>
    </row>
    <row r="45" spans="1:16" ht="38.25">
      <c r="A45" s="23" t="s">
        <v>47</v>
      </c>
      <c r="E45" s="24" t="s">
        <v>81</v>
      </c>
    </row>
    <row r="46" spans="1:16" ht="38.25">
      <c r="A46" s="25" t="s">
        <v>48</v>
      </c>
      <c r="E46" s="26" t="s">
        <v>82</v>
      </c>
    </row>
    <row r="47" spans="1:16" ht="114.75">
      <c r="A47" t="s">
        <v>50</v>
      </c>
      <c r="E47" s="24" t="s">
        <v>83</v>
      </c>
    </row>
    <row r="48" spans="1:16">
      <c r="A48" s="17" t="s">
        <v>42</v>
      </c>
      <c r="B48" s="18" t="s">
        <v>38</v>
      </c>
      <c r="C48" s="18" t="s">
        <v>84</v>
      </c>
      <c r="D48" s="17" t="s">
        <v>44</v>
      </c>
      <c r="E48" s="19" t="s">
        <v>85</v>
      </c>
      <c r="F48" s="20" t="s">
        <v>46</v>
      </c>
      <c r="G48" s="21">
        <v>9</v>
      </c>
      <c r="H48" s="22">
        <v>0</v>
      </c>
      <c r="I48" s="22">
        <f>ROUND(ROUND(H48,2)*ROUND(G48,3),2)</f>
        <v>0</v>
      </c>
      <c r="O48">
        <f>(I48*21)/100</f>
        <v>0</v>
      </c>
      <c r="P48" t="s">
        <v>9</v>
      </c>
    </row>
    <row r="49" spans="1:16">
      <c r="A49" s="23" t="s">
        <v>47</v>
      </c>
      <c r="E49" s="24" t="s">
        <v>44</v>
      </c>
    </row>
    <row r="50" spans="1:16" ht="38.25">
      <c r="A50" s="25" t="s">
        <v>48</v>
      </c>
      <c r="E50" s="26" t="s">
        <v>82</v>
      </c>
    </row>
    <row r="51" spans="1:16" ht="127.5">
      <c r="A51" t="s">
        <v>50</v>
      </c>
      <c r="E51" s="24" t="s">
        <v>86</v>
      </c>
    </row>
    <row r="52" spans="1:16">
      <c r="A52" s="17" t="s">
        <v>42</v>
      </c>
      <c r="B52" s="18" t="s">
        <v>87</v>
      </c>
      <c r="C52" s="18" t="s">
        <v>88</v>
      </c>
      <c r="D52" s="17" t="s">
        <v>44</v>
      </c>
      <c r="E52" s="19" t="s">
        <v>89</v>
      </c>
      <c r="F52" s="20" t="s">
        <v>46</v>
      </c>
      <c r="G52" s="21">
        <v>1</v>
      </c>
      <c r="H52" s="22">
        <v>0</v>
      </c>
      <c r="I52" s="22">
        <f>ROUND(ROUND(H52,2)*ROUND(G52,3),2)</f>
        <v>0</v>
      </c>
      <c r="O52">
        <f>(I52*21)/100</f>
        <v>0</v>
      </c>
      <c r="P52" t="s">
        <v>9</v>
      </c>
    </row>
    <row r="53" spans="1:16">
      <c r="A53" s="23" t="s">
        <v>47</v>
      </c>
      <c r="E53" s="24" t="s">
        <v>44</v>
      </c>
    </row>
    <row r="54" spans="1:16" ht="38.25">
      <c r="A54" s="25" t="s">
        <v>48</v>
      </c>
      <c r="E54" s="26" t="s">
        <v>65</v>
      </c>
    </row>
    <row r="55" spans="1:16" ht="114.75">
      <c r="A55" t="s">
        <v>50</v>
      </c>
      <c r="E55" s="24" t="s">
        <v>83</v>
      </c>
    </row>
    <row r="56" spans="1:16">
      <c r="A56" s="17" t="s">
        <v>42</v>
      </c>
      <c r="B56" s="18" t="s">
        <v>90</v>
      </c>
      <c r="C56" s="18" t="s">
        <v>91</v>
      </c>
      <c r="D56" s="17" t="s">
        <v>44</v>
      </c>
      <c r="E56" s="19" t="s">
        <v>92</v>
      </c>
      <c r="F56" s="20" t="s">
        <v>46</v>
      </c>
      <c r="G56" s="21">
        <v>24</v>
      </c>
      <c r="H56" s="22">
        <v>0</v>
      </c>
      <c r="I56" s="22">
        <f>ROUND(ROUND(H56,2)*ROUND(G56,3),2)</f>
        <v>0</v>
      </c>
      <c r="O56">
        <f>(I56*21)/100</f>
        <v>0</v>
      </c>
      <c r="P56" t="s">
        <v>9</v>
      </c>
    </row>
    <row r="57" spans="1:16">
      <c r="A57" s="23" t="s">
        <v>47</v>
      </c>
      <c r="E57" s="24" t="s">
        <v>93</v>
      </c>
    </row>
    <row r="58" spans="1:16" ht="38.25">
      <c r="A58" s="25" t="s">
        <v>48</v>
      </c>
      <c r="E58" s="26" t="s">
        <v>94</v>
      </c>
    </row>
    <row r="59" spans="1:16" ht="102">
      <c r="A59" t="s">
        <v>50</v>
      </c>
      <c r="E59" s="24" t="s">
        <v>95</v>
      </c>
    </row>
    <row r="60" spans="1:16">
      <c r="A60" s="17" t="s">
        <v>42</v>
      </c>
      <c r="B60" s="18" t="s">
        <v>96</v>
      </c>
      <c r="C60" s="18" t="s">
        <v>97</v>
      </c>
      <c r="D60" s="17" t="s">
        <v>44</v>
      </c>
      <c r="E60" s="19" t="s">
        <v>98</v>
      </c>
      <c r="F60" s="20" t="s">
        <v>46</v>
      </c>
      <c r="G60" s="21">
        <v>24</v>
      </c>
      <c r="H60" s="22">
        <v>0</v>
      </c>
      <c r="I60" s="22">
        <f>ROUND(ROUND(H60,2)*ROUND(G60,3),2)</f>
        <v>0</v>
      </c>
      <c r="O60">
        <f>(I60*21)/100</f>
        <v>0</v>
      </c>
      <c r="P60" t="s">
        <v>9</v>
      </c>
    </row>
    <row r="61" spans="1:16">
      <c r="A61" s="23" t="s">
        <v>47</v>
      </c>
      <c r="E61" s="24" t="s">
        <v>44</v>
      </c>
    </row>
    <row r="62" spans="1:16" ht="38.25">
      <c r="A62" s="25" t="s">
        <v>48</v>
      </c>
      <c r="E62" s="26" t="s">
        <v>94</v>
      </c>
    </row>
    <row r="63" spans="1:16" ht="102">
      <c r="A63" t="s">
        <v>50</v>
      </c>
      <c r="E63" s="24" t="s">
        <v>99</v>
      </c>
    </row>
    <row r="64" spans="1:16">
      <c r="A64" s="17" t="s">
        <v>42</v>
      </c>
      <c r="B64" s="18" t="s">
        <v>100</v>
      </c>
      <c r="C64" s="18" t="s">
        <v>97</v>
      </c>
      <c r="D64" s="17" t="s">
        <v>33</v>
      </c>
      <c r="E64" s="19" t="s">
        <v>98</v>
      </c>
      <c r="F64" s="20" t="s">
        <v>46</v>
      </c>
      <c r="G64" s="21">
        <v>32</v>
      </c>
      <c r="H64" s="22">
        <v>0</v>
      </c>
      <c r="I64" s="22">
        <f>ROUND(ROUND(H64,2)*ROUND(G64,3),2)</f>
        <v>0</v>
      </c>
      <c r="O64">
        <f>(I64*21)/100</f>
        <v>0</v>
      </c>
      <c r="P64" t="s">
        <v>9</v>
      </c>
    </row>
    <row r="65" spans="1:16">
      <c r="A65" s="23" t="s">
        <v>47</v>
      </c>
      <c r="E65" s="24" t="s">
        <v>44</v>
      </c>
    </row>
    <row r="66" spans="1:16" ht="38.25">
      <c r="A66" s="25" t="s">
        <v>48</v>
      </c>
      <c r="E66" s="26" t="s">
        <v>101</v>
      </c>
    </row>
    <row r="67" spans="1:16" ht="102">
      <c r="A67" t="s">
        <v>50</v>
      </c>
      <c r="E67" s="24" t="s">
        <v>102</v>
      </c>
    </row>
    <row r="68" spans="1:16">
      <c r="A68" s="17" t="s">
        <v>42</v>
      </c>
      <c r="B68" s="18" t="s">
        <v>103</v>
      </c>
      <c r="C68" s="18" t="s">
        <v>104</v>
      </c>
      <c r="D68" s="17" t="s">
        <v>44</v>
      </c>
      <c r="E68" s="19" t="s">
        <v>105</v>
      </c>
      <c r="F68" s="20" t="s">
        <v>46</v>
      </c>
      <c r="G68" s="21">
        <v>1</v>
      </c>
      <c r="H68" s="22">
        <v>0</v>
      </c>
      <c r="I68" s="22">
        <f>ROUND(ROUND(H68,2)*ROUND(G68,3),2)</f>
        <v>0</v>
      </c>
      <c r="O68">
        <f>(I68*21)/100</f>
        <v>0</v>
      </c>
      <c r="P68" t="s">
        <v>9</v>
      </c>
    </row>
    <row r="69" spans="1:16" ht="25.5">
      <c r="A69" s="23" t="s">
        <v>47</v>
      </c>
      <c r="E69" s="24" t="s">
        <v>106</v>
      </c>
    </row>
    <row r="70" spans="1:16" ht="38.25">
      <c r="A70" s="25" t="s">
        <v>48</v>
      </c>
      <c r="E70" s="26" t="s">
        <v>65</v>
      </c>
    </row>
    <row r="71" spans="1:16" ht="51">
      <c r="A71" t="s">
        <v>50</v>
      </c>
      <c r="E71" s="24" t="s">
        <v>107</v>
      </c>
    </row>
    <row r="72" spans="1:16">
      <c r="A72" s="17" t="s">
        <v>42</v>
      </c>
      <c r="B72" s="18" t="s">
        <v>108</v>
      </c>
      <c r="C72" s="18" t="s">
        <v>104</v>
      </c>
      <c r="D72" s="17" t="s">
        <v>33</v>
      </c>
      <c r="E72" s="19" t="s">
        <v>109</v>
      </c>
      <c r="F72" s="20" t="s">
        <v>46</v>
      </c>
      <c r="G72" s="21">
        <v>1</v>
      </c>
      <c r="H72" s="22">
        <v>0</v>
      </c>
      <c r="I72" s="22">
        <f>ROUND(ROUND(H72,2)*ROUND(G72,3),2)</f>
        <v>0</v>
      </c>
      <c r="O72">
        <f>(I72*21)/100</f>
        <v>0</v>
      </c>
      <c r="P72" t="s">
        <v>9</v>
      </c>
    </row>
    <row r="73" spans="1:16">
      <c r="A73" s="23" t="s">
        <v>47</v>
      </c>
      <c r="E73" s="24" t="s">
        <v>44</v>
      </c>
    </row>
    <row r="74" spans="1:16" ht="38.25">
      <c r="A74" s="25" t="s">
        <v>48</v>
      </c>
      <c r="E74" s="26" t="s">
        <v>65</v>
      </c>
    </row>
    <row r="75" spans="1:16" ht="114.75">
      <c r="A75" t="s">
        <v>50</v>
      </c>
      <c r="E75" s="24" t="s">
        <v>83</v>
      </c>
    </row>
    <row r="76" spans="1:16">
      <c r="A76" s="17" t="s">
        <v>42</v>
      </c>
      <c r="B76" s="18" t="s">
        <v>110</v>
      </c>
      <c r="C76" s="18" t="s">
        <v>111</v>
      </c>
      <c r="D76" s="17" t="s">
        <v>44</v>
      </c>
      <c r="E76" s="19" t="s">
        <v>112</v>
      </c>
      <c r="F76" s="20" t="s">
        <v>46</v>
      </c>
      <c r="G76" s="21">
        <v>1</v>
      </c>
      <c r="H76" s="22">
        <v>0</v>
      </c>
      <c r="I76" s="22">
        <f>ROUND(ROUND(H76,2)*ROUND(G76,3),2)</f>
        <v>0</v>
      </c>
      <c r="O76">
        <f>(I76*21)/100</f>
        <v>0</v>
      </c>
      <c r="P76" t="s">
        <v>9</v>
      </c>
    </row>
    <row r="77" spans="1:16">
      <c r="A77" s="23" t="s">
        <v>47</v>
      </c>
      <c r="E77" s="24" t="s">
        <v>113</v>
      </c>
    </row>
    <row r="78" spans="1:16" ht="38.25">
      <c r="A78" s="25" t="s">
        <v>48</v>
      </c>
      <c r="E78" s="26" t="s">
        <v>65</v>
      </c>
    </row>
    <row r="79" spans="1:16" ht="51">
      <c r="A79" t="s">
        <v>50</v>
      </c>
      <c r="E79" s="24" t="s">
        <v>107</v>
      </c>
    </row>
    <row r="80" spans="1:16">
      <c r="A80" s="17" t="s">
        <v>42</v>
      </c>
      <c r="B80" s="18" t="s">
        <v>114</v>
      </c>
      <c r="C80" s="18" t="s">
        <v>115</v>
      </c>
      <c r="D80" s="17" t="s">
        <v>44</v>
      </c>
      <c r="E80" s="19" t="s">
        <v>116</v>
      </c>
      <c r="F80" s="20" t="s">
        <v>46</v>
      </c>
      <c r="G80" s="21">
        <v>7</v>
      </c>
      <c r="H80" s="22">
        <v>0</v>
      </c>
      <c r="I80" s="22">
        <f>ROUND(ROUND(H80,2)*ROUND(G80,3),2)</f>
        <v>0</v>
      </c>
      <c r="O80">
        <f>(I80*21)/100</f>
        <v>0</v>
      </c>
      <c r="P80" t="s">
        <v>9</v>
      </c>
    </row>
    <row r="81" spans="1:16">
      <c r="A81" s="23" t="s">
        <v>47</v>
      </c>
      <c r="E81" s="24" t="s">
        <v>44</v>
      </c>
    </row>
    <row r="82" spans="1:16" ht="38.25">
      <c r="A82" s="25" t="s">
        <v>48</v>
      </c>
      <c r="E82" s="26" t="s">
        <v>117</v>
      </c>
    </row>
    <row r="83" spans="1:16" ht="51">
      <c r="A83" t="s">
        <v>50</v>
      </c>
      <c r="E83" s="24" t="s">
        <v>107</v>
      </c>
    </row>
    <row r="84" spans="1:16">
      <c r="A84" s="17" t="s">
        <v>42</v>
      </c>
      <c r="B84" s="18" t="s">
        <v>118</v>
      </c>
      <c r="C84" s="18" t="s">
        <v>119</v>
      </c>
      <c r="D84" s="17" t="s">
        <v>44</v>
      </c>
      <c r="E84" s="19" t="s">
        <v>120</v>
      </c>
      <c r="F84" s="20" t="s">
        <v>46</v>
      </c>
      <c r="G84" s="21">
        <v>7</v>
      </c>
      <c r="H84" s="22">
        <v>0</v>
      </c>
      <c r="I84" s="22">
        <f>ROUND(ROUND(H84,2)*ROUND(G84,3),2)</f>
        <v>0</v>
      </c>
      <c r="O84">
        <f>(I84*21)/100</f>
        <v>0</v>
      </c>
      <c r="P84" t="s">
        <v>9</v>
      </c>
    </row>
    <row r="85" spans="1:16">
      <c r="A85" s="23" t="s">
        <v>47</v>
      </c>
      <c r="E85" s="24" t="s">
        <v>44</v>
      </c>
    </row>
    <row r="86" spans="1:16" ht="38.25">
      <c r="A86" s="25" t="s">
        <v>48</v>
      </c>
      <c r="E86" s="26" t="s">
        <v>117</v>
      </c>
    </row>
    <row r="87" spans="1:16" ht="51">
      <c r="A87" t="s">
        <v>50</v>
      </c>
      <c r="E87" s="24" t="s">
        <v>107</v>
      </c>
    </row>
    <row r="88" spans="1:16">
      <c r="A88" s="17" t="s">
        <v>42</v>
      </c>
      <c r="B88" s="18" t="s">
        <v>121</v>
      </c>
      <c r="C88" s="18" t="s">
        <v>122</v>
      </c>
      <c r="D88" s="17" t="s">
        <v>44</v>
      </c>
      <c r="E88" s="19" t="s">
        <v>123</v>
      </c>
      <c r="F88" s="20" t="s">
        <v>46</v>
      </c>
      <c r="G88" s="21">
        <v>1</v>
      </c>
      <c r="H88" s="22">
        <v>0</v>
      </c>
      <c r="I88" s="22">
        <f>ROUND(ROUND(H88,2)*ROUND(G88,3),2)</f>
        <v>0</v>
      </c>
      <c r="O88">
        <f>(I88*21)/100</f>
        <v>0</v>
      </c>
      <c r="P88" t="s">
        <v>9</v>
      </c>
    </row>
    <row r="89" spans="1:16">
      <c r="A89" s="23" t="s">
        <v>47</v>
      </c>
      <c r="E89" s="24" t="s">
        <v>124</v>
      </c>
    </row>
    <row r="90" spans="1:16" ht="38.25">
      <c r="A90" s="25" t="s">
        <v>48</v>
      </c>
      <c r="E90" s="26" t="s">
        <v>65</v>
      </c>
    </row>
    <row r="91" spans="1:16" ht="114.75">
      <c r="A91" t="s">
        <v>50</v>
      </c>
      <c r="E91" s="24" t="s">
        <v>83</v>
      </c>
    </row>
    <row r="92" spans="1:16">
      <c r="A92" s="17" t="s">
        <v>42</v>
      </c>
      <c r="B92" s="18" t="s">
        <v>125</v>
      </c>
      <c r="C92" s="18" t="s">
        <v>122</v>
      </c>
      <c r="D92" s="17" t="s">
        <v>33</v>
      </c>
      <c r="E92" s="19" t="s">
        <v>126</v>
      </c>
      <c r="F92" s="20" t="s">
        <v>46</v>
      </c>
      <c r="G92" s="21">
        <v>1</v>
      </c>
      <c r="H92" s="22">
        <v>0</v>
      </c>
      <c r="I92" s="22">
        <f>ROUND(ROUND(H92,2)*ROUND(G92,3),2)</f>
        <v>0</v>
      </c>
      <c r="O92">
        <f>(I92*21)/100</f>
        <v>0</v>
      </c>
      <c r="P92" t="s">
        <v>9</v>
      </c>
    </row>
    <row r="93" spans="1:16">
      <c r="A93" s="23" t="s">
        <v>47</v>
      </c>
      <c r="E93" s="24" t="s">
        <v>44</v>
      </c>
    </row>
    <row r="94" spans="1:16" ht="38.25">
      <c r="A94" s="25" t="s">
        <v>48</v>
      </c>
      <c r="E94" s="26" t="s">
        <v>65</v>
      </c>
    </row>
    <row r="95" spans="1:16" ht="204">
      <c r="A95" t="s">
        <v>50</v>
      </c>
      <c r="E95" s="24" t="s">
        <v>127</v>
      </c>
    </row>
    <row r="96" spans="1:16">
      <c r="A96" s="17" t="s">
        <v>42</v>
      </c>
      <c r="B96" s="18" t="s">
        <v>128</v>
      </c>
      <c r="C96" s="18" t="s">
        <v>129</v>
      </c>
      <c r="D96" s="17" t="s">
        <v>44</v>
      </c>
      <c r="E96" s="19" t="s">
        <v>130</v>
      </c>
      <c r="F96" s="20" t="s">
        <v>46</v>
      </c>
      <c r="G96" s="21">
        <v>1</v>
      </c>
      <c r="H96" s="22">
        <v>0</v>
      </c>
      <c r="I96" s="22">
        <f>ROUND(ROUND(H96,2)*ROUND(G96,3),2)</f>
        <v>0</v>
      </c>
      <c r="O96">
        <f>(I96*21)/100</f>
        <v>0</v>
      </c>
      <c r="P96" t="s">
        <v>9</v>
      </c>
    </row>
    <row r="97" spans="1:16">
      <c r="A97" s="23" t="s">
        <v>47</v>
      </c>
      <c r="E97" s="24" t="s">
        <v>131</v>
      </c>
    </row>
    <row r="98" spans="1:16" ht="38.25">
      <c r="A98" s="25" t="s">
        <v>48</v>
      </c>
      <c r="E98" s="26" t="s">
        <v>65</v>
      </c>
    </row>
    <row r="99" spans="1:16" ht="204">
      <c r="A99" t="s">
        <v>50</v>
      </c>
      <c r="E99" s="24" t="s">
        <v>127</v>
      </c>
    </row>
    <row r="100" spans="1:16">
      <c r="A100" s="17" t="s">
        <v>42</v>
      </c>
      <c r="B100" s="18" t="s">
        <v>132</v>
      </c>
      <c r="C100" s="18" t="s">
        <v>129</v>
      </c>
      <c r="D100" s="17" t="s">
        <v>33</v>
      </c>
      <c r="E100" s="19" t="s">
        <v>133</v>
      </c>
      <c r="F100" s="20" t="s">
        <v>46</v>
      </c>
      <c r="G100" s="21">
        <v>1</v>
      </c>
      <c r="H100" s="22">
        <v>0</v>
      </c>
      <c r="I100" s="22">
        <f>ROUND(ROUND(H100,2)*ROUND(G100,3),2)</f>
        <v>0</v>
      </c>
      <c r="O100">
        <f>(I100*21)/100</f>
        <v>0</v>
      </c>
      <c r="P100" t="s">
        <v>9</v>
      </c>
    </row>
    <row r="101" spans="1:16">
      <c r="A101" s="23" t="s">
        <v>47</v>
      </c>
      <c r="E101" s="24" t="s">
        <v>44</v>
      </c>
    </row>
    <row r="102" spans="1:16" ht="38.25">
      <c r="A102" s="25" t="s">
        <v>48</v>
      </c>
      <c r="E102" s="26" t="s">
        <v>65</v>
      </c>
    </row>
    <row r="103" spans="1:16" ht="140.25">
      <c r="A103" t="s">
        <v>50</v>
      </c>
      <c r="E103" s="24" t="s">
        <v>134</v>
      </c>
    </row>
    <row r="104" spans="1:16" ht="25.5">
      <c r="A104" s="17" t="s">
        <v>42</v>
      </c>
      <c r="B104" s="18" t="s">
        <v>135</v>
      </c>
      <c r="C104" s="18" t="s">
        <v>136</v>
      </c>
      <c r="D104" s="17" t="s">
        <v>44</v>
      </c>
      <c r="E104" s="19" t="s">
        <v>137</v>
      </c>
      <c r="F104" s="20" t="s">
        <v>46</v>
      </c>
      <c r="G104" s="21">
        <v>1</v>
      </c>
      <c r="H104" s="22">
        <v>0</v>
      </c>
      <c r="I104" s="22">
        <f>ROUND(ROUND(H104,2)*ROUND(G104,3),2)</f>
        <v>0</v>
      </c>
      <c r="O104">
        <f>(I104*21)/100</f>
        <v>0</v>
      </c>
      <c r="P104" t="s">
        <v>9</v>
      </c>
    </row>
    <row r="105" spans="1:16">
      <c r="A105" s="23" t="s">
        <v>47</v>
      </c>
      <c r="E105" s="24" t="s">
        <v>44</v>
      </c>
    </row>
    <row r="106" spans="1:16" ht="38.25">
      <c r="A106" s="25" t="s">
        <v>48</v>
      </c>
      <c r="E106" s="26" t="s">
        <v>65</v>
      </c>
    </row>
    <row r="107" spans="1:16" ht="114.75">
      <c r="A107" t="s">
        <v>50</v>
      </c>
      <c r="E107" s="24" t="s">
        <v>138</v>
      </c>
    </row>
    <row r="108" spans="1:16">
      <c r="A108" s="17" t="s">
        <v>42</v>
      </c>
      <c r="B108" s="18" t="s">
        <v>139</v>
      </c>
      <c r="C108" s="18" t="s">
        <v>140</v>
      </c>
      <c r="D108" s="17" t="s">
        <v>44</v>
      </c>
      <c r="E108" s="19" t="s">
        <v>141</v>
      </c>
      <c r="F108" s="20" t="s">
        <v>46</v>
      </c>
      <c r="G108" s="21">
        <v>1</v>
      </c>
      <c r="H108" s="22">
        <v>0</v>
      </c>
      <c r="I108" s="22">
        <f>ROUND(ROUND(H108,2)*ROUND(G108,3),2)</f>
        <v>0</v>
      </c>
      <c r="O108">
        <f>(I108*21)/100</f>
        <v>0</v>
      </c>
      <c r="P108" t="s">
        <v>9</v>
      </c>
    </row>
    <row r="109" spans="1:16">
      <c r="A109" s="23" t="s">
        <v>47</v>
      </c>
      <c r="E109" s="24" t="s">
        <v>44</v>
      </c>
    </row>
    <row r="110" spans="1:16" ht="38.25">
      <c r="A110" s="25" t="s">
        <v>48</v>
      </c>
      <c r="E110" s="26" t="s">
        <v>65</v>
      </c>
    </row>
    <row r="111" spans="1:16" ht="216.75">
      <c r="A111" t="s">
        <v>50</v>
      </c>
      <c r="E111" s="24" t="s">
        <v>142</v>
      </c>
    </row>
    <row r="112" spans="1:16">
      <c r="A112" s="17" t="s">
        <v>42</v>
      </c>
      <c r="B112" s="18" t="s">
        <v>143</v>
      </c>
      <c r="C112" s="18" t="s">
        <v>144</v>
      </c>
      <c r="D112" s="17" t="s">
        <v>44</v>
      </c>
      <c r="E112" s="19" t="s">
        <v>145</v>
      </c>
      <c r="F112" s="20" t="s">
        <v>46</v>
      </c>
      <c r="G112" s="21">
        <v>1</v>
      </c>
      <c r="H112" s="22">
        <v>0</v>
      </c>
      <c r="I112" s="22">
        <f>ROUND(ROUND(H112,2)*ROUND(G112,3),2)</f>
        <v>0</v>
      </c>
      <c r="O112">
        <f>(I112*21)/100</f>
        <v>0</v>
      </c>
      <c r="P112" t="s">
        <v>9</v>
      </c>
    </row>
    <row r="113" spans="1:16">
      <c r="A113" s="23" t="s">
        <v>47</v>
      </c>
      <c r="E113" s="24" t="s">
        <v>44</v>
      </c>
    </row>
    <row r="114" spans="1:16" ht="38.25">
      <c r="A114" s="25" t="s">
        <v>48</v>
      </c>
      <c r="E114" s="26" t="s">
        <v>65</v>
      </c>
    </row>
    <row r="115" spans="1:16" ht="51">
      <c r="A115" t="s">
        <v>50</v>
      </c>
      <c r="E115" s="24" t="s">
        <v>107</v>
      </c>
    </row>
    <row r="116" spans="1:16">
      <c r="A116" s="17" t="s">
        <v>42</v>
      </c>
      <c r="B116" s="18" t="s">
        <v>146</v>
      </c>
      <c r="C116" s="18" t="s">
        <v>147</v>
      </c>
      <c r="D116" s="17" t="s">
        <v>44</v>
      </c>
      <c r="E116" s="19" t="s">
        <v>148</v>
      </c>
      <c r="F116" s="20" t="s">
        <v>46</v>
      </c>
      <c r="G116" s="21">
        <v>7</v>
      </c>
      <c r="H116" s="22">
        <v>0</v>
      </c>
      <c r="I116" s="22">
        <f>ROUND(ROUND(H116,2)*ROUND(G116,3),2)</f>
        <v>0</v>
      </c>
      <c r="O116">
        <f>(I116*21)/100</f>
        <v>0</v>
      </c>
      <c r="P116" t="s">
        <v>9</v>
      </c>
    </row>
    <row r="117" spans="1:16">
      <c r="A117" s="23" t="s">
        <v>47</v>
      </c>
      <c r="E117" s="24" t="s">
        <v>44</v>
      </c>
    </row>
    <row r="118" spans="1:16" ht="38.25">
      <c r="A118" s="25" t="s">
        <v>48</v>
      </c>
      <c r="E118" s="26" t="s">
        <v>117</v>
      </c>
    </row>
    <row r="119" spans="1:16" ht="38.25">
      <c r="A119" t="s">
        <v>50</v>
      </c>
      <c r="E119" s="24" t="s">
        <v>149</v>
      </c>
    </row>
    <row r="120" spans="1:16">
      <c r="A120" s="17" t="s">
        <v>42</v>
      </c>
      <c r="B120" s="18" t="s">
        <v>150</v>
      </c>
      <c r="C120" s="18" t="s">
        <v>151</v>
      </c>
      <c r="D120" s="17" t="s">
        <v>44</v>
      </c>
      <c r="E120" s="19" t="s">
        <v>152</v>
      </c>
      <c r="F120" s="20" t="s">
        <v>46</v>
      </c>
      <c r="G120" s="21">
        <v>1</v>
      </c>
      <c r="H120" s="22">
        <v>0</v>
      </c>
      <c r="I120" s="22">
        <f>ROUND(ROUND(H120,2)*ROUND(G120,3),2)</f>
        <v>0</v>
      </c>
      <c r="O120">
        <f>(I120*21)/100</f>
        <v>0</v>
      </c>
      <c r="P120" t="s">
        <v>9</v>
      </c>
    </row>
    <row r="121" spans="1:16">
      <c r="A121" s="23" t="s">
        <v>47</v>
      </c>
      <c r="E121" s="24" t="s">
        <v>44</v>
      </c>
    </row>
    <row r="122" spans="1:16" ht="38.25">
      <c r="A122" s="25" t="s">
        <v>48</v>
      </c>
      <c r="E122" s="26" t="s">
        <v>65</v>
      </c>
    </row>
    <row r="123" spans="1:16" ht="51">
      <c r="A123" t="s">
        <v>50</v>
      </c>
      <c r="E123" s="24" t="s">
        <v>107</v>
      </c>
    </row>
    <row r="124" spans="1:16">
      <c r="A124" s="17" t="s">
        <v>42</v>
      </c>
      <c r="B124" s="18" t="s">
        <v>153</v>
      </c>
      <c r="C124" s="18" t="s">
        <v>154</v>
      </c>
      <c r="D124" s="17" t="s">
        <v>44</v>
      </c>
      <c r="E124" s="19" t="s">
        <v>155</v>
      </c>
      <c r="F124" s="20" t="s">
        <v>46</v>
      </c>
      <c r="G124" s="21">
        <v>1</v>
      </c>
      <c r="H124" s="22">
        <v>0</v>
      </c>
      <c r="I124" s="22">
        <f>ROUND(ROUND(H124,2)*ROUND(G124,3),2)</f>
        <v>0</v>
      </c>
      <c r="O124">
        <f>(I124*21)/100</f>
        <v>0</v>
      </c>
      <c r="P124" t="s">
        <v>9</v>
      </c>
    </row>
    <row r="125" spans="1:16">
      <c r="A125" s="23" t="s">
        <v>47</v>
      </c>
      <c r="E125" s="24" t="s">
        <v>44</v>
      </c>
    </row>
    <row r="126" spans="1:16" ht="38.25">
      <c r="A126" s="25" t="s">
        <v>48</v>
      </c>
      <c r="E126" s="26" t="s">
        <v>65</v>
      </c>
    </row>
    <row r="127" spans="1:16" ht="51">
      <c r="A127" t="s">
        <v>50</v>
      </c>
      <c r="E127" s="24" t="s">
        <v>107</v>
      </c>
    </row>
    <row r="128" spans="1:16">
      <c r="A128" s="17" t="s">
        <v>42</v>
      </c>
      <c r="B128" s="18" t="s">
        <v>156</v>
      </c>
      <c r="C128" s="18" t="s">
        <v>157</v>
      </c>
      <c r="D128" s="17" t="s">
        <v>44</v>
      </c>
      <c r="E128" s="19" t="s">
        <v>158</v>
      </c>
      <c r="F128" s="20" t="s">
        <v>46</v>
      </c>
      <c r="G128" s="21">
        <v>7</v>
      </c>
      <c r="H128" s="22">
        <v>0</v>
      </c>
      <c r="I128" s="22">
        <f>ROUND(ROUND(H128,2)*ROUND(G128,3),2)</f>
        <v>0</v>
      </c>
      <c r="O128">
        <f>(I128*21)/100</f>
        <v>0</v>
      </c>
      <c r="P128" t="s">
        <v>9</v>
      </c>
    </row>
    <row r="129" spans="1:16">
      <c r="A129" s="23" t="s">
        <v>47</v>
      </c>
      <c r="E129" s="24" t="s">
        <v>44</v>
      </c>
    </row>
    <row r="130" spans="1:16" ht="38.25">
      <c r="A130" s="25" t="s">
        <v>48</v>
      </c>
      <c r="E130" s="26" t="s">
        <v>117</v>
      </c>
    </row>
    <row r="131" spans="1:16" ht="38.25">
      <c r="A131" t="s">
        <v>50</v>
      </c>
      <c r="E131" s="24" t="s">
        <v>149</v>
      </c>
    </row>
    <row r="132" spans="1:16">
      <c r="A132" s="17" t="s">
        <v>42</v>
      </c>
      <c r="B132" s="18" t="s">
        <v>159</v>
      </c>
      <c r="C132" s="18" t="s">
        <v>160</v>
      </c>
      <c r="D132" s="17" t="s">
        <v>44</v>
      </c>
      <c r="E132" s="19" t="s">
        <v>161</v>
      </c>
      <c r="F132" s="20" t="s">
        <v>46</v>
      </c>
      <c r="G132" s="21">
        <v>15</v>
      </c>
      <c r="H132" s="22">
        <v>0</v>
      </c>
      <c r="I132" s="22">
        <f>ROUND(ROUND(H132,2)*ROUND(G132,3),2)</f>
        <v>0</v>
      </c>
      <c r="O132">
        <f>(I132*21)/100</f>
        <v>0</v>
      </c>
      <c r="P132" t="s">
        <v>9</v>
      </c>
    </row>
    <row r="133" spans="1:16">
      <c r="A133" s="23" t="s">
        <v>47</v>
      </c>
      <c r="E133" s="24" t="s">
        <v>44</v>
      </c>
    </row>
    <row r="134" spans="1:16" ht="38.25">
      <c r="A134" s="25" t="s">
        <v>48</v>
      </c>
      <c r="E134" s="26" t="s">
        <v>72</v>
      </c>
    </row>
    <row r="135" spans="1:16" ht="51">
      <c r="A135" t="s">
        <v>50</v>
      </c>
      <c r="E135" s="24" t="s">
        <v>107</v>
      </c>
    </row>
    <row r="136" spans="1:16" ht="38.25">
      <c r="A136" s="17" t="s">
        <v>42</v>
      </c>
      <c r="B136" s="18" t="s">
        <v>162</v>
      </c>
      <c r="C136" s="18" t="s">
        <v>163</v>
      </c>
      <c r="D136" s="17" t="s">
        <v>44</v>
      </c>
      <c r="E136" s="19" t="s">
        <v>164</v>
      </c>
      <c r="F136" s="20" t="s">
        <v>46</v>
      </c>
      <c r="G136" s="21">
        <v>1</v>
      </c>
      <c r="H136" s="22">
        <v>0</v>
      </c>
      <c r="I136" s="22">
        <f>ROUND(ROUND(H136,2)*ROUND(G136,3),2)</f>
        <v>0</v>
      </c>
      <c r="O136">
        <f>(I136*21)/100</f>
        <v>0</v>
      </c>
      <c r="P136" t="s">
        <v>9</v>
      </c>
    </row>
    <row r="137" spans="1:16">
      <c r="A137" s="23" t="s">
        <v>47</v>
      </c>
      <c r="E137" s="24" t="s">
        <v>44</v>
      </c>
    </row>
    <row r="138" spans="1:16" ht="38.25">
      <c r="A138" s="25" t="s">
        <v>48</v>
      </c>
      <c r="E138" s="26" t="s">
        <v>65</v>
      </c>
    </row>
    <row r="139" spans="1:16" ht="38.25">
      <c r="A139" t="s">
        <v>50</v>
      </c>
      <c r="E139" s="24" t="s">
        <v>165</v>
      </c>
    </row>
    <row r="140" spans="1:16">
      <c r="A140" s="17" t="s">
        <v>42</v>
      </c>
      <c r="B140" s="18" t="s">
        <v>166</v>
      </c>
      <c r="C140" s="18" t="s">
        <v>167</v>
      </c>
      <c r="D140" s="17" t="s">
        <v>44</v>
      </c>
      <c r="E140" s="19" t="s">
        <v>168</v>
      </c>
      <c r="F140" s="20" t="s">
        <v>46</v>
      </c>
      <c r="G140" s="21">
        <v>1</v>
      </c>
      <c r="H140" s="22">
        <v>0</v>
      </c>
      <c r="I140" s="22">
        <f>ROUND(ROUND(H140,2)*ROUND(G140,3),2)</f>
        <v>0</v>
      </c>
      <c r="O140">
        <f>(I140*21)/100</f>
        <v>0</v>
      </c>
      <c r="P140" t="s">
        <v>9</v>
      </c>
    </row>
    <row r="141" spans="1:16">
      <c r="A141" s="23" t="s">
        <v>47</v>
      </c>
      <c r="E141" s="24" t="s">
        <v>44</v>
      </c>
    </row>
    <row r="142" spans="1:16" ht="38.25">
      <c r="A142" s="25" t="s">
        <v>48</v>
      </c>
      <c r="E142" s="26" t="s">
        <v>65</v>
      </c>
    </row>
    <row r="143" spans="1:16" ht="51">
      <c r="A143" t="s">
        <v>50</v>
      </c>
      <c r="E143" s="24" t="s">
        <v>61</v>
      </c>
    </row>
    <row r="144" spans="1:16">
      <c r="A144" s="17" t="s">
        <v>42</v>
      </c>
      <c r="B144" s="18" t="s">
        <v>169</v>
      </c>
      <c r="C144" s="18" t="s">
        <v>167</v>
      </c>
      <c r="D144" s="17" t="s">
        <v>33</v>
      </c>
      <c r="E144" s="19" t="s">
        <v>170</v>
      </c>
      <c r="F144" s="20" t="s">
        <v>46</v>
      </c>
      <c r="G144" s="21">
        <v>1</v>
      </c>
      <c r="H144" s="22">
        <v>0</v>
      </c>
      <c r="I144" s="22">
        <f>ROUND(ROUND(H144,2)*ROUND(G144,3),2)</f>
        <v>0</v>
      </c>
      <c r="O144">
        <f>(I144*21)/100</f>
        <v>0</v>
      </c>
      <c r="P144" t="s">
        <v>9</v>
      </c>
    </row>
    <row r="145" spans="1:16">
      <c r="A145" s="23" t="s">
        <v>47</v>
      </c>
      <c r="E145" s="24" t="s">
        <v>44</v>
      </c>
    </row>
    <row r="146" spans="1:16" ht="38.25">
      <c r="A146" s="25" t="s">
        <v>48</v>
      </c>
      <c r="E146" s="26" t="s">
        <v>65</v>
      </c>
    </row>
    <row r="147" spans="1:16" ht="51">
      <c r="A147" t="s">
        <v>50</v>
      </c>
      <c r="E147" s="24" t="s">
        <v>61</v>
      </c>
    </row>
    <row r="148" spans="1:16" ht="25.5">
      <c r="A148" s="17" t="s">
        <v>42</v>
      </c>
      <c r="B148" s="18" t="s">
        <v>171</v>
      </c>
      <c r="C148" s="18" t="s">
        <v>172</v>
      </c>
      <c r="D148" s="17" t="s">
        <v>44</v>
      </c>
      <c r="E148" s="19" t="s">
        <v>173</v>
      </c>
      <c r="F148" s="20" t="s">
        <v>46</v>
      </c>
      <c r="G148" s="21">
        <v>1</v>
      </c>
      <c r="H148" s="22">
        <v>0</v>
      </c>
      <c r="I148" s="22">
        <f>ROUND(ROUND(H148,2)*ROUND(G148,3),2)</f>
        <v>0</v>
      </c>
      <c r="O148">
        <f>(I148*21)/100</f>
        <v>0</v>
      </c>
      <c r="P148" t="s">
        <v>9</v>
      </c>
    </row>
    <row r="149" spans="1:16">
      <c r="A149" s="23" t="s">
        <v>47</v>
      </c>
      <c r="E149" s="24" t="s">
        <v>44</v>
      </c>
    </row>
    <row r="150" spans="1:16" ht="38.25">
      <c r="A150" s="25" t="s">
        <v>48</v>
      </c>
      <c r="E150" s="26" t="s">
        <v>65</v>
      </c>
    </row>
    <row r="151" spans="1:16" ht="51">
      <c r="A151" t="s">
        <v>50</v>
      </c>
      <c r="E151" s="24" t="s">
        <v>61</v>
      </c>
    </row>
    <row r="152" spans="1:16" ht="25.5">
      <c r="A152" s="17" t="s">
        <v>42</v>
      </c>
      <c r="B152" s="18" t="s">
        <v>174</v>
      </c>
      <c r="C152" s="18" t="s">
        <v>172</v>
      </c>
      <c r="D152" s="17" t="s">
        <v>33</v>
      </c>
      <c r="E152" s="19" t="s">
        <v>175</v>
      </c>
      <c r="F152" s="20" t="s">
        <v>46</v>
      </c>
      <c r="G152" s="21">
        <v>1</v>
      </c>
      <c r="H152" s="22">
        <v>0</v>
      </c>
      <c r="I152" s="22">
        <f>ROUND(ROUND(H152,2)*ROUND(G152,3),2)</f>
        <v>0</v>
      </c>
      <c r="O152">
        <f>(I152*21)/100</f>
        <v>0</v>
      </c>
      <c r="P152" t="s">
        <v>9</v>
      </c>
    </row>
    <row r="153" spans="1:16">
      <c r="A153" s="23" t="s">
        <v>47</v>
      </c>
      <c r="E153" s="24" t="s">
        <v>44</v>
      </c>
    </row>
    <row r="154" spans="1:16" ht="38.25">
      <c r="A154" s="25" t="s">
        <v>48</v>
      </c>
      <c r="E154" s="26" t="s">
        <v>65</v>
      </c>
    </row>
    <row r="155" spans="1:16" ht="51">
      <c r="A155" t="s">
        <v>50</v>
      </c>
      <c r="E155" s="24" t="s">
        <v>61</v>
      </c>
    </row>
    <row r="156" spans="1:16" ht="38.25">
      <c r="A156" s="17" t="s">
        <v>42</v>
      </c>
      <c r="B156" s="18" t="s">
        <v>176</v>
      </c>
      <c r="C156" s="18" t="s">
        <v>177</v>
      </c>
      <c r="D156" s="17" t="s">
        <v>44</v>
      </c>
      <c r="E156" s="19" t="s">
        <v>164</v>
      </c>
      <c r="F156" s="20" t="s">
        <v>46</v>
      </c>
      <c r="G156" s="21">
        <v>1</v>
      </c>
      <c r="H156" s="22">
        <v>0</v>
      </c>
      <c r="I156" s="22">
        <f>ROUND(ROUND(H156,2)*ROUND(G156,3),2)</f>
        <v>0</v>
      </c>
      <c r="O156">
        <f>(I156*21)/100</f>
        <v>0</v>
      </c>
      <c r="P156" t="s">
        <v>9</v>
      </c>
    </row>
    <row r="157" spans="1:16">
      <c r="A157" s="23" t="s">
        <v>47</v>
      </c>
      <c r="E157" s="24" t="s">
        <v>44</v>
      </c>
    </row>
    <row r="158" spans="1:16">
      <c r="A158" s="25" t="s">
        <v>48</v>
      </c>
      <c r="E158" s="26" t="s">
        <v>178</v>
      </c>
    </row>
    <row r="159" spans="1:16" ht="38.25">
      <c r="A159" t="s">
        <v>50</v>
      </c>
      <c r="E159" s="24" t="s">
        <v>165</v>
      </c>
    </row>
    <row r="160" spans="1:16" ht="25.5">
      <c r="A160" s="17" t="s">
        <v>42</v>
      </c>
      <c r="B160" s="18" t="s">
        <v>179</v>
      </c>
      <c r="C160" s="18" t="s">
        <v>180</v>
      </c>
      <c r="D160" s="17" t="s">
        <v>44</v>
      </c>
      <c r="E160" s="19" t="s">
        <v>181</v>
      </c>
      <c r="F160" s="20" t="s">
        <v>46</v>
      </c>
      <c r="G160" s="21">
        <v>20</v>
      </c>
      <c r="H160" s="22">
        <v>0</v>
      </c>
      <c r="I160" s="22">
        <f>ROUND(ROUND(H160,2)*ROUND(G160,3),2)</f>
        <v>0</v>
      </c>
      <c r="O160">
        <f>(I160*21)/100</f>
        <v>0</v>
      </c>
      <c r="P160" t="s">
        <v>9</v>
      </c>
    </row>
    <row r="161" spans="1:16">
      <c r="A161" s="23" t="s">
        <v>47</v>
      </c>
      <c r="E161" s="24" t="s">
        <v>44</v>
      </c>
    </row>
    <row r="162" spans="1:16" ht="38.25">
      <c r="A162" s="25" t="s">
        <v>48</v>
      </c>
      <c r="E162" s="26" t="s">
        <v>182</v>
      </c>
    </row>
    <row r="163" spans="1:16" ht="38.25">
      <c r="A163" t="s">
        <v>50</v>
      </c>
      <c r="E163" s="24" t="s">
        <v>149</v>
      </c>
    </row>
    <row r="164" spans="1:16">
      <c r="A164" s="17" t="s">
        <v>42</v>
      </c>
      <c r="B164" s="18" t="s">
        <v>183</v>
      </c>
      <c r="C164" s="18" t="s">
        <v>184</v>
      </c>
      <c r="D164" s="17" t="s">
        <v>44</v>
      </c>
      <c r="E164" s="19" t="s">
        <v>185</v>
      </c>
      <c r="F164" s="20" t="s">
        <v>46</v>
      </c>
      <c r="G164" s="21">
        <v>19</v>
      </c>
      <c r="H164" s="22">
        <v>0</v>
      </c>
      <c r="I164" s="22">
        <f>ROUND(ROUND(H164,2)*ROUND(G164,3),2)</f>
        <v>0</v>
      </c>
      <c r="O164">
        <f>(I164*21)/100</f>
        <v>0</v>
      </c>
      <c r="P164" t="s">
        <v>9</v>
      </c>
    </row>
    <row r="165" spans="1:16">
      <c r="A165" s="23" t="s">
        <v>47</v>
      </c>
      <c r="E165" s="24" t="s">
        <v>44</v>
      </c>
    </row>
    <row r="166" spans="1:16" ht="38.25">
      <c r="A166" s="25" t="s">
        <v>48</v>
      </c>
      <c r="E166" s="26" t="s">
        <v>186</v>
      </c>
    </row>
    <row r="167" spans="1:16" ht="38.25">
      <c r="A167" t="s">
        <v>50</v>
      </c>
      <c r="E167" s="24" t="s">
        <v>149</v>
      </c>
    </row>
    <row r="168" spans="1:16">
      <c r="A168" s="17" t="s">
        <v>42</v>
      </c>
      <c r="B168" s="18" t="s">
        <v>187</v>
      </c>
      <c r="C168" s="18" t="s">
        <v>188</v>
      </c>
      <c r="D168" s="17" t="s">
        <v>44</v>
      </c>
      <c r="E168" s="19" t="s">
        <v>189</v>
      </c>
      <c r="F168" s="20" t="s">
        <v>46</v>
      </c>
      <c r="G168" s="21">
        <v>19</v>
      </c>
      <c r="H168" s="22">
        <v>0</v>
      </c>
      <c r="I168" s="22">
        <f>ROUND(ROUND(H168,2)*ROUND(G168,3),2)</f>
        <v>0</v>
      </c>
      <c r="O168">
        <f>(I168*21)/100</f>
        <v>0</v>
      </c>
      <c r="P168" t="s">
        <v>9</v>
      </c>
    </row>
    <row r="169" spans="1:16">
      <c r="A169" s="23" t="s">
        <v>47</v>
      </c>
      <c r="E169" s="24" t="s">
        <v>44</v>
      </c>
    </row>
    <row r="170" spans="1:16" ht="38.25">
      <c r="A170" s="25" t="s">
        <v>48</v>
      </c>
      <c r="E170" s="26" t="s">
        <v>186</v>
      </c>
    </row>
    <row r="171" spans="1:16" ht="38.25">
      <c r="A171" t="s">
        <v>50</v>
      </c>
      <c r="E171" s="24" t="s">
        <v>149</v>
      </c>
    </row>
    <row r="172" spans="1:16">
      <c r="A172" s="17" t="s">
        <v>42</v>
      </c>
      <c r="B172" s="18" t="s">
        <v>190</v>
      </c>
      <c r="C172" s="18" t="s">
        <v>191</v>
      </c>
      <c r="D172" s="17" t="s">
        <v>44</v>
      </c>
      <c r="E172" s="19" t="s">
        <v>192</v>
      </c>
      <c r="F172" s="20" t="s">
        <v>46</v>
      </c>
      <c r="G172" s="21">
        <v>19</v>
      </c>
      <c r="H172" s="22">
        <v>0</v>
      </c>
      <c r="I172" s="22">
        <f>ROUND(ROUND(H172,2)*ROUND(G172,3),2)</f>
        <v>0</v>
      </c>
      <c r="O172">
        <f>(I172*21)/100</f>
        <v>0</v>
      </c>
      <c r="P172" t="s">
        <v>9</v>
      </c>
    </row>
    <row r="173" spans="1:16">
      <c r="A173" s="23" t="s">
        <v>47</v>
      </c>
      <c r="E173" s="24" t="s">
        <v>44</v>
      </c>
    </row>
    <row r="174" spans="1:16" ht="38.25">
      <c r="A174" s="25" t="s">
        <v>48</v>
      </c>
      <c r="E174" s="26" t="s">
        <v>186</v>
      </c>
    </row>
    <row r="175" spans="1:16" ht="38.25">
      <c r="A175" t="s">
        <v>50</v>
      </c>
      <c r="E175" s="24" t="s">
        <v>149</v>
      </c>
    </row>
    <row r="176" spans="1:16" ht="25.5">
      <c r="A176" s="17" t="s">
        <v>42</v>
      </c>
      <c r="B176" s="18" t="s">
        <v>193</v>
      </c>
      <c r="C176" s="18" t="s">
        <v>194</v>
      </c>
      <c r="D176" s="17" t="s">
        <v>44</v>
      </c>
      <c r="E176" s="19" t="s">
        <v>195</v>
      </c>
      <c r="F176" s="20" t="s">
        <v>46</v>
      </c>
      <c r="G176" s="21">
        <v>4</v>
      </c>
      <c r="H176" s="22">
        <v>0</v>
      </c>
      <c r="I176" s="22">
        <f>ROUND(ROUND(H176,2)*ROUND(G176,3),2)</f>
        <v>0</v>
      </c>
      <c r="O176">
        <f>(I176*21)/100</f>
        <v>0</v>
      </c>
      <c r="P176" t="s">
        <v>9</v>
      </c>
    </row>
    <row r="177" spans="1:16">
      <c r="A177" s="23" t="s">
        <v>47</v>
      </c>
      <c r="E177" s="24" t="s">
        <v>44</v>
      </c>
    </row>
    <row r="178" spans="1:16" ht="38.25">
      <c r="A178" s="25" t="s">
        <v>48</v>
      </c>
      <c r="E178" s="26" t="s">
        <v>196</v>
      </c>
    </row>
    <row r="179" spans="1:16" ht="38.25">
      <c r="A179" t="s">
        <v>50</v>
      </c>
      <c r="E179" s="24" t="s">
        <v>149</v>
      </c>
    </row>
    <row r="180" spans="1:16" ht="25.5">
      <c r="A180" s="17" t="s">
        <v>42</v>
      </c>
      <c r="B180" s="18" t="s">
        <v>197</v>
      </c>
      <c r="C180" s="18" t="s">
        <v>198</v>
      </c>
      <c r="D180" s="17" t="s">
        <v>44</v>
      </c>
      <c r="E180" s="19" t="s">
        <v>199</v>
      </c>
      <c r="F180" s="20" t="s">
        <v>46</v>
      </c>
      <c r="G180" s="21">
        <v>20</v>
      </c>
      <c r="H180" s="22">
        <v>0</v>
      </c>
      <c r="I180" s="22">
        <f>ROUND(ROUND(H180,2)*ROUND(G180,3),2)</f>
        <v>0</v>
      </c>
      <c r="O180">
        <f>(I180*21)/100</f>
        <v>0</v>
      </c>
      <c r="P180" t="s">
        <v>9</v>
      </c>
    </row>
    <row r="181" spans="1:16">
      <c r="A181" s="23" t="s">
        <v>47</v>
      </c>
      <c r="E181" s="24" t="s">
        <v>44</v>
      </c>
    </row>
    <row r="182" spans="1:16" ht="38.25">
      <c r="A182" s="25" t="s">
        <v>48</v>
      </c>
      <c r="E182" s="26" t="s">
        <v>182</v>
      </c>
    </row>
    <row r="183" spans="1:16" ht="38.25">
      <c r="A183" t="s">
        <v>50</v>
      </c>
      <c r="E183" s="24" t="s">
        <v>149</v>
      </c>
    </row>
    <row r="184" spans="1:16" ht="25.5">
      <c r="A184" s="17" t="s">
        <v>42</v>
      </c>
      <c r="B184" s="18" t="s">
        <v>200</v>
      </c>
      <c r="C184" s="18" t="s">
        <v>201</v>
      </c>
      <c r="D184" s="17" t="s">
        <v>44</v>
      </c>
      <c r="E184" s="19" t="s">
        <v>202</v>
      </c>
      <c r="F184" s="20" t="s">
        <v>46</v>
      </c>
      <c r="G184" s="21">
        <v>19</v>
      </c>
      <c r="H184" s="22">
        <v>0</v>
      </c>
      <c r="I184" s="22">
        <f>ROUND(ROUND(H184,2)*ROUND(G184,3),2)</f>
        <v>0</v>
      </c>
      <c r="O184">
        <f>(I184*21)/100</f>
        <v>0</v>
      </c>
      <c r="P184" t="s">
        <v>9</v>
      </c>
    </row>
    <row r="185" spans="1:16">
      <c r="A185" s="23" t="s">
        <v>47</v>
      </c>
      <c r="E185" s="24" t="s">
        <v>44</v>
      </c>
    </row>
    <row r="186" spans="1:16" ht="38.25">
      <c r="A186" s="25" t="s">
        <v>48</v>
      </c>
      <c r="E186" s="26" t="s">
        <v>186</v>
      </c>
    </row>
    <row r="187" spans="1:16" ht="38.25">
      <c r="A187" t="s">
        <v>50</v>
      </c>
      <c r="E187" s="24" t="s">
        <v>149</v>
      </c>
    </row>
    <row r="188" spans="1:16">
      <c r="A188" s="17" t="s">
        <v>42</v>
      </c>
      <c r="B188" s="18" t="s">
        <v>203</v>
      </c>
      <c r="C188" s="18" t="s">
        <v>204</v>
      </c>
      <c r="D188" s="17" t="s">
        <v>44</v>
      </c>
      <c r="E188" s="19" t="s">
        <v>205</v>
      </c>
      <c r="F188" s="20" t="s">
        <v>46</v>
      </c>
      <c r="G188" s="21">
        <v>19</v>
      </c>
      <c r="H188" s="22">
        <v>0</v>
      </c>
      <c r="I188" s="22">
        <f>ROUND(ROUND(H188,2)*ROUND(G188,3),2)</f>
        <v>0</v>
      </c>
      <c r="O188">
        <f>(I188*21)/100</f>
        <v>0</v>
      </c>
      <c r="P188" t="s">
        <v>9</v>
      </c>
    </row>
    <row r="189" spans="1:16">
      <c r="A189" s="23" t="s">
        <v>47</v>
      </c>
      <c r="E189" s="24" t="s">
        <v>44</v>
      </c>
    </row>
    <row r="190" spans="1:16" ht="38.25">
      <c r="A190" s="25" t="s">
        <v>48</v>
      </c>
      <c r="E190" s="26" t="s">
        <v>186</v>
      </c>
    </row>
    <row r="191" spans="1:16" ht="38.25">
      <c r="A191" t="s">
        <v>50</v>
      </c>
      <c r="E191" s="24" t="s">
        <v>149</v>
      </c>
    </row>
    <row r="192" spans="1:16" ht="25.5">
      <c r="A192" s="17" t="s">
        <v>42</v>
      </c>
      <c r="B192" s="18" t="s">
        <v>206</v>
      </c>
      <c r="C192" s="18" t="s">
        <v>207</v>
      </c>
      <c r="D192" s="17" t="s">
        <v>44</v>
      </c>
      <c r="E192" s="19" t="s">
        <v>208</v>
      </c>
      <c r="F192" s="20" t="s">
        <v>46</v>
      </c>
      <c r="G192" s="21">
        <v>19</v>
      </c>
      <c r="H192" s="22">
        <v>0</v>
      </c>
      <c r="I192" s="22">
        <f>ROUND(ROUND(H192,2)*ROUND(G192,3),2)</f>
        <v>0</v>
      </c>
      <c r="O192">
        <f>(I192*21)/100</f>
        <v>0</v>
      </c>
      <c r="P192" t="s">
        <v>9</v>
      </c>
    </row>
    <row r="193" spans="1:16">
      <c r="A193" s="23" t="s">
        <v>47</v>
      </c>
      <c r="E193" s="24" t="s">
        <v>44</v>
      </c>
    </row>
    <row r="194" spans="1:16" ht="38.25">
      <c r="A194" s="25" t="s">
        <v>48</v>
      </c>
      <c r="E194" s="26" t="s">
        <v>186</v>
      </c>
    </row>
    <row r="195" spans="1:16" ht="38.25">
      <c r="A195" t="s">
        <v>50</v>
      </c>
      <c r="E195" s="24" t="s">
        <v>149</v>
      </c>
    </row>
    <row r="196" spans="1:16">
      <c r="A196" s="17" t="s">
        <v>42</v>
      </c>
      <c r="B196" s="18" t="s">
        <v>209</v>
      </c>
      <c r="C196" s="18" t="s">
        <v>210</v>
      </c>
      <c r="D196" s="17" t="s">
        <v>44</v>
      </c>
      <c r="E196" s="19" t="s">
        <v>211</v>
      </c>
      <c r="F196" s="20" t="s">
        <v>46</v>
      </c>
      <c r="G196" s="21">
        <v>2</v>
      </c>
      <c r="H196" s="22">
        <v>0</v>
      </c>
      <c r="I196" s="22">
        <f>ROUND(ROUND(H196,2)*ROUND(G196,3),2)</f>
        <v>0</v>
      </c>
      <c r="O196">
        <f>(I196*21)/100</f>
        <v>0</v>
      </c>
      <c r="P196" t="s">
        <v>9</v>
      </c>
    </row>
    <row r="197" spans="1:16">
      <c r="A197" s="23" t="s">
        <v>47</v>
      </c>
      <c r="E197" s="24" t="s">
        <v>212</v>
      </c>
    </row>
    <row r="198" spans="1:16" ht="38.25">
      <c r="A198" s="25" t="s">
        <v>48</v>
      </c>
      <c r="E198" s="26" t="s">
        <v>213</v>
      </c>
    </row>
    <row r="199" spans="1:16" ht="191.25">
      <c r="A199" t="s">
        <v>50</v>
      </c>
      <c r="E199" s="24" t="s">
        <v>214</v>
      </c>
    </row>
    <row r="200" spans="1:16">
      <c r="A200" s="17" t="s">
        <v>42</v>
      </c>
      <c r="B200" s="18" t="s">
        <v>215</v>
      </c>
      <c r="C200" s="18" t="s">
        <v>216</v>
      </c>
      <c r="D200" s="17" t="s">
        <v>44</v>
      </c>
      <c r="E200" s="19" t="s">
        <v>217</v>
      </c>
      <c r="F200" s="20" t="s">
        <v>46</v>
      </c>
      <c r="G200" s="21">
        <v>1</v>
      </c>
      <c r="H200" s="22">
        <v>0</v>
      </c>
      <c r="I200" s="22">
        <f>ROUND(ROUND(H200,2)*ROUND(G200,3),2)</f>
        <v>0</v>
      </c>
      <c r="O200">
        <f>(I200*21)/100</f>
        <v>0</v>
      </c>
      <c r="P200" t="s">
        <v>9</v>
      </c>
    </row>
    <row r="201" spans="1:16">
      <c r="A201" s="23" t="s">
        <v>47</v>
      </c>
      <c r="E201" s="24" t="s">
        <v>44</v>
      </c>
    </row>
    <row r="202" spans="1:16" ht="38.25">
      <c r="A202" s="25" t="s">
        <v>48</v>
      </c>
      <c r="E202" s="26" t="s">
        <v>65</v>
      </c>
    </row>
    <row r="203" spans="1:16" ht="102">
      <c r="A203" t="s">
        <v>50</v>
      </c>
      <c r="E203" s="24" t="s">
        <v>218</v>
      </c>
    </row>
    <row r="204" spans="1:16">
      <c r="A204" s="17" t="s">
        <v>42</v>
      </c>
      <c r="B204" s="18" t="s">
        <v>219</v>
      </c>
      <c r="C204" s="18" t="s">
        <v>220</v>
      </c>
      <c r="D204" s="17" t="s">
        <v>44</v>
      </c>
      <c r="E204" s="19" t="s">
        <v>221</v>
      </c>
      <c r="F204" s="20" t="s">
        <v>59</v>
      </c>
      <c r="G204" s="21">
        <v>8</v>
      </c>
      <c r="H204" s="22">
        <v>0</v>
      </c>
      <c r="I204" s="22">
        <f>ROUND(ROUND(H204,2)*ROUND(G204,3),2)</f>
        <v>0</v>
      </c>
      <c r="O204">
        <f>(I204*21)/100</f>
        <v>0</v>
      </c>
      <c r="P204" t="s">
        <v>9</v>
      </c>
    </row>
    <row r="205" spans="1:16">
      <c r="A205" s="23" t="s">
        <v>47</v>
      </c>
      <c r="E205" s="24" t="s">
        <v>44</v>
      </c>
    </row>
    <row r="206" spans="1:16" ht="38.25">
      <c r="A206" s="25" t="s">
        <v>48</v>
      </c>
      <c r="E206" s="26" t="s">
        <v>222</v>
      </c>
    </row>
    <row r="207" spans="1:16" ht="63.75">
      <c r="A207" t="s">
        <v>50</v>
      </c>
      <c r="E207" s="24" t="s">
        <v>223</v>
      </c>
    </row>
    <row r="208" spans="1:16">
      <c r="A208" s="17" t="s">
        <v>42</v>
      </c>
      <c r="B208" s="18" t="s">
        <v>224</v>
      </c>
      <c r="C208" s="18" t="s">
        <v>225</v>
      </c>
      <c r="D208" s="17" t="s">
        <v>44</v>
      </c>
      <c r="E208" s="19" t="s">
        <v>226</v>
      </c>
      <c r="F208" s="20" t="s">
        <v>46</v>
      </c>
      <c r="G208" s="21">
        <v>1</v>
      </c>
      <c r="H208" s="22">
        <v>0</v>
      </c>
      <c r="I208" s="22">
        <f>ROUND(ROUND(H208,2)*ROUND(G208,3),2)</f>
        <v>0</v>
      </c>
      <c r="O208">
        <f>(I208*21)/100</f>
        <v>0</v>
      </c>
      <c r="P208" t="s">
        <v>9</v>
      </c>
    </row>
    <row r="209" spans="1:16">
      <c r="A209" s="23" t="s">
        <v>47</v>
      </c>
      <c r="E209" s="24" t="s">
        <v>44</v>
      </c>
    </row>
    <row r="210" spans="1:16" ht="38.25">
      <c r="A210" s="25" t="s">
        <v>48</v>
      </c>
      <c r="E210" s="26" t="s">
        <v>65</v>
      </c>
    </row>
    <row r="211" spans="1:16" ht="102">
      <c r="A211" t="s">
        <v>50</v>
      </c>
      <c r="E211" s="24" t="s">
        <v>227</v>
      </c>
    </row>
    <row r="212" spans="1:16">
      <c r="A212" s="17" t="s">
        <v>42</v>
      </c>
      <c r="B212" s="18" t="s">
        <v>228</v>
      </c>
      <c r="C212" s="18" t="s">
        <v>229</v>
      </c>
      <c r="D212" s="17" t="s">
        <v>44</v>
      </c>
      <c r="E212" s="19" t="s">
        <v>161</v>
      </c>
      <c r="F212" s="20" t="s">
        <v>46</v>
      </c>
      <c r="G212" s="21">
        <v>24</v>
      </c>
      <c r="H212" s="22">
        <v>0</v>
      </c>
      <c r="I212" s="22">
        <f>ROUND(ROUND(H212,2)*ROUND(G212,3),2)</f>
        <v>0</v>
      </c>
      <c r="O212">
        <f>(I212*21)/100</f>
        <v>0</v>
      </c>
      <c r="P212" t="s">
        <v>9</v>
      </c>
    </row>
    <row r="213" spans="1:16">
      <c r="A213" s="23" t="s">
        <v>47</v>
      </c>
      <c r="E213" s="24" t="s">
        <v>44</v>
      </c>
    </row>
    <row r="214" spans="1:16" ht="38.25">
      <c r="A214" s="25" t="s">
        <v>48</v>
      </c>
      <c r="E214" s="26" t="s">
        <v>94</v>
      </c>
    </row>
    <row r="215" spans="1:16" ht="51">
      <c r="A215" t="s">
        <v>50</v>
      </c>
      <c r="E215" s="24" t="s">
        <v>107</v>
      </c>
    </row>
    <row r="216" spans="1:16">
      <c r="A216" s="17" t="s">
        <v>42</v>
      </c>
      <c r="B216" s="18" t="s">
        <v>230</v>
      </c>
      <c r="C216" s="18" t="s">
        <v>231</v>
      </c>
      <c r="D216" s="17" t="s">
        <v>44</v>
      </c>
      <c r="E216" s="19" t="s">
        <v>232</v>
      </c>
      <c r="F216" s="20" t="s">
        <v>46</v>
      </c>
      <c r="G216" s="21">
        <v>24</v>
      </c>
      <c r="H216" s="22">
        <v>0</v>
      </c>
      <c r="I216" s="22">
        <f>ROUND(ROUND(H216,2)*ROUND(G216,3),2)</f>
        <v>0</v>
      </c>
      <c r="O216">
        <f>(I216*21)/100</f>
        <v>0</v>
      </c>
      <c r="P216" t="s">
        <v>9</v>
      </c>
    </row>
    <row r="217" spans="1:16">
      <c r="A217" s="23" t="s">
        <v>47</v>
      </c>
      <c r="E217" s="24" t="s">
        <v>44</v>
      </c>
    </row>
    <row r="218" spans="1:16" ht="38.25">
      <c r="A218" s="25" t="s">
        <v>48</v>
      </c>
      <c r="E218" s="26" t="s">
        <v>94</v>
      </c>
    </row>
    <row r="219" spans="1:16" ht="51">
      <c r="A219" t="s">
        <v>50</v>
      </c>
      <c r="E219" s="24" t="s">
        <v>107</v>
      </c>
    </row>
    <row r="220" spans="1:16" ht="25.5">
      <c r="A220" s="17" t="s">
        <v>42</v>
      </c>
      <c r="B220" s="18" t="s">
        <v>233</v>
      </c>
      <c r="C220" s="18" t="s">
        <v>234</v>
      </c>
      <c r="D220" s="17" t="s">
        <v>44</v>
      </c>
      <c r="E220" s="19" t="s">
        <v>235</v>
      </c>
      <c r="F220" s="20" t="s">
        <v>46</v>
      </c>
      <c r="G220" s="21">
        <v>1</v>
      </c>
      <c r="H220" s="22">
        <v>0</v>
      </c>
      <c r="I220" s="22">
        <f>ROUND(ROUND(H220,2)*ROUND(G220,3),2)</f>
        <v>0</v>
      </c>
      <c r="O220">
        <f>(I220*21)/100</f>
        <v>0</v>
      </c>
      <c r="P220" t="s">
        <v>9</v>
      </c>
    </row>
    <row r="221" spans="1:16">
      <c r="A221" s="23" t="s">
        <v>47</v>
      </c>
      <c r="E221" s="24" t="s">
        <v>44</v>
      </c>
    </row>
    <row r="222" spans="1:16" ht="38.25">
      <c r="A222" s="25" t="s">
        <v>48</v>
      </c>
      <c r="E222" s="26" t="s">
        <v>65</v>
      </c>
    </row>
    <row r="223" spans="1:16" ht="38.25">
      <c r="A223" t="s">
        <v>50</v>
      </c>
      <c r="E223" s="24" t="s">
        <v>149</v>
      </c>
    </row>
    <row r="224" spans="1:16" ht="25.5">
      <c r="A224" s="17" t="s">
        <v>42</v>
      </c>
      <c r="B224" s="18" t="s">
        <v>236</v>
      </c>
      <c r="C224" s="18" t="s">
        <v>237</v>
      </c>
      <c r="D224" s="17" t="s">
        <v>44</v>
      </c>
      <c r="E224" s="19" t="s">
        <v>238</v>
      </c>
      <c r="F224" s="20" t="s">
        <v>46</v>
      </c>
      <c r="G224" s="21">
        <v>1</v>
      </c>
      <c r="H224" s="22">
        <v>0</v>
      </c>
      <c r="I224" s="22">
        <f>ROUND(ROUND(H224,2)*ROUND(G224,3),2)</f>
        <v>0</v>
      </c>
      <c r="O224">
        <f>(I224*21)/100</f>
        <v>0</v>
      </c>
      <c r="P224" t="s">
        <v>9</v>
      </c>
    </row>
    <row r="225" spans="1:18">
      <c r="A225" s="23" t="s">
        <v>47</v>
      </c>
      <c r="E225" s="24" t="s">
        <v>44</v>
      </c>
    </row>
    <row r="226" spans="1:18" ht="38.25">
      <c r="A226" s="25" t="s">
        <v>48</v>
      </c>
      <c r="E226" s="26" t="s">
        <v>65</v>
      </c>
    </row>
    <row r="227" spans="1:18" ht="38.25">
      <c r="A227" t="s">
        <v>50</v>
      </c>
      <c r="E227" s="24" t="s">
        <v>149</v>
      </c>
    </row>
    <row r="228" spans="1:18">
      <c r="A228" s="17" t="s">
        <v>42</v>
      </c>
      <c r="B228" s="18" t="s">
        <v>239</v>
      </c>
      <c r="C228" s="18" t="s">
        <v>240</v>
      </c>
      <c r="D228" s="17" t="s">
        <v>44</v>
      </c>
      <c r="E228" s="19" t="s">
        <v>241</v>
      </c>
      <c r="F228" s="20" t="s">
        <v>46</v>
      </c>
      <c r="G228" s="21">
        <v>7</v>
      </c>
      <c r="H228" s="22">
        <v>0</v>
      </c>
      <c r="I228" s="22">
        <f>ROUND(ROUND(H228,2)*ROUND(G228,3),2)</f>
        <v>0</v>
      </c>
      <c r="O228">
        <f>(I228*21)/100</f>
        <v>0</v>
      </c>
      <c r="P228" t="s">
        <v>9</v>
      </c>
    </row>
    <row r="229" spans="1:18">
      <c r="A229" s="23" t="s">
        <v>47</v>
      </c>
      <c r="E229" s="24" t="s">
        <v>44</v>
      </c>
    </row>
    <row r="230" spans="1:18" ht="38.25">
      <c r="A230" s="25" t="s">
        <v>48</v>
      </c>
      <c r="E230" s="26" t="s">
        <v>117</v>
      </c>
    </row>
    <row r="231" spans="1:18" ht="51">
      <c r="A231" t="s">
        <v>50</v>
      </c>
      <c r="E231" s="24" t="s">
        <v>107</v>
      </c>
    </row>
    <row r="232" spans="1:18" ht="12.75" customHeight="1">
      <c r="A232" s="3" t="s">
        <v>39</v>
      </c>
      <c r="B232" s="3"/>
      <c r="C232" s="27" t="s">
        <v>242</v>
      </c>
      <c r="D232" s="3"/>
      <c r="E232" s="15" t="s">
        <v>243</v>
      </c>
      <c r="F232" s="3"/>
      <c r="G232" s="3"/>
      <c r="H232" s="3"/>
      <c r="I232" s="28">
        <f>0+Q232</f>
        <v>0</v>
      </c>
      <c r="O232">
        <f>0+R232</f>
        <v>0</v>
      </c>
      <c r="Q232">
        <f>0+I233+I237+I241+I245+I249+I253+I257+I261+I265+I269+I273+I277+I281+I285+I289+I293+I297+I301+I305</f>
        <v>0</v>
      </c>
      <c r="R232">
        <f>0+O233+O237+O241+O245+O249+O253+O257+O261+O265+O269+O273+O277+O281+O285+O289+O293+O297+O301+O305</f>
        <v>0</v>
      </c>
    </row>
    <row r="233" spans="1:18">
      <c r="A233" s="17" t="s">
        <v>42</v>
      </c>
      <c r="B233" s="18" t="s">
        <v>244</v>
      </c>
      <c r="C233" s="18" t="s">
        <v>245</v>
      </c>
      <c r="D233" s="17" t="s">
        <v>44</v>
      </c>
      <c r="E233" s="19" t="s">
        <v>63</v>
      </c>
      <c r="F233" s="20" t="s">
        <v>64</v>
      </c>
      <c r="G233" s="21">
        <v>2</v>
      </c>
      <c r="H233" s="22">
        <v>0</v>
      </c>
      <c r="I233" s="22">
        <f>ROUND(ROUND(H233,2)*ROUND(G233,3),2)</f>
        <v>0</v>
      </c>
      <c r="O233">
        <f>(I233*21)/100</f>
        <v>0</v>
      </c>
      <c r="P233" t="s">
        <v>9</v>
      </c>
    </row>
    <row r="234" spans="1:18">
      <c r="A234" s="23" t="s">
        <v>47</v>
      </c>
      <c r="E234" s="24" t="s">
        <v>44</v>
      </c>
    </row>
    <row r="235" spans="1:18" ht="38.25">
      <c r="A235" s="25" t="s">
        <v>48</v>
      </c>
      <c r="E235" s="26" t="s">
        <v>213</v>
      </c>
    </row>
    <row r="236" spans="1:18">
      <c r="A236" t="s">
        <v>50</v>
      </c>
      <c r="E236" s="24" t="s">
        <v>246</v>
      </c>
    </row>
    <row r="237" spans="1:18">
      <c r="A237" s="17" t="s">
        <v>42</v>
      </c>
      <c r="B237" s="18" t="s">
        <v>247</v>
      </c>
      <c r="C237" s="18" t="s">
        <v>248</v>
      </c>
      <c r="D237" s="17" t="s">
        <v>44</v>
      </c>
      <c r="E237" s="19" t="s">
        <v>249</v>
      </c>
      <c r="F237" s="20" t="s">
        <v>59</v>
      </c>
      <c r="G237" s="21">
        <v>32</v>
      </c>
      <c r="H237" s="22">
        <v>0</v>
      </c>
      <c r="I237" s="22">
        <f>ROUND(ROUND(H237,2)*ROUND(G237,3),2)</f>
        <v>0</v>
      </c>
      <c r="O237">
        <f>(I237*21)/100</f>
        <v>0</v>
      </c>
      <c r="P237" t="s">
        <v>9</v>
      </c>
    </row>
    <row r="238" spans="1:18">
      <c r="A238" s="23" t="s">
        <v>47</v>
      </c>
      <c r="E238" s="24" t="s">
        <v>44</v>
      </c>
    </row>
    <row r="239" spans="1:18" ht="38.25">
      <c r="A239" s="25" t="s">
        <v>48</v>
      </c>
      <c r="E239" s="26" t="s">
        <v>250</v>
      </c>
    </row>
    <row r="240" spans="1:18">
      <c r="A240" t="s">
        <v>50</v>
      </c>
      <c r="E240" s="24" t="s">
        <v>246</v>
      </c>
    </row>
    <row r="241" spans="1:16">
      <c r="A241" s="17" t="s">
        <v>42</v>
      </c>
      <c r="B241" s="18" t="s">
        <v>251</v>
      </c>
      <c r="C241" s="18" t="s">
        <v>122</v>
      </c>
      <c r="D241" s="17" t="s">
        <v>44</v>
      </c>
      <c r="E241" s="19" t="s">
        <v>123</v>
      </c>
      <c r="F241" s="20" t="s">
        <v>46</v>
      </c>
      <c r="G241" s="21">
        <v>1</v>
      </c>
      <c r="H241" s="22">
        <v>0</v>
      </c>
      <c r="I241" s="22">
        <f>ROUND(ROUND(H241,2)*ROUND(G241,3),2)</f>
        <v>0</v>
      </c>
      <c r="O241">
        <f>(I241*21)/100</f>
        <v>0</v>
      </c>
      <c r="P241" t="s">
        <v>9</v>
      </c>
    </row>
    <row r="242" spans="1:16">
      <c r="A242" s="23" t="s">
        <v>47</v>
      </c>
      <c r="E242" s="24" t="s">
        <v>44</v>
      </c>
    </row>
    <row r="243" spans="1:16" ht="38.25">
      <c r="A243" s="25" t="s">
        <v>48</v>
      </c>
      <c r="E243" s="26" t="s">
        <v>65</v>
      </c>
    </row>
    <row r="244" spans="1:16" ht="114.75">
      <c r="A244" t="s">
        <v>50</v>
      </c>
      <c r="E244" s="24" t="s">
        <v>83</v>
      </c>
    </row>
    <row r="245" spans="1:16">
      <c r="A245" s="17" t="s">
        <v>42</v>
      </c>
      <c r="B245" s="18" t="s">
        <v>252</v>
      </c>
      <c r="C245" s="18" t="s">
        <v>129</v>
      </c>
      <c r="D245" s="17" t="s">
        <v>44</v>
      </c>
      <c r="E245" s="19" t="s">
        <v>133</v>
      </c>
      <c r="F245" s="20" t="s">
        <v>46</v>
      </c>
      <c r="G245" s="21">
        <v>1</v>
      </c>
      <c r="H245" s="22">
        <v>0</v>
      </c>
      <c r="I245" s="22">
        <f>ROUND(ROUND(H245,2)*ROUND(G245,3),2)</f>
        <v>0</v>
      </c>
      <c r="O245">
        <f>(I245*21)/100</f>
        <v>0</v>
      </c>
      <c r="P245" t="s">
        <v>9</v>
      </c>
    </row>
    <row r="246" spans="1:16">
      <c r="A246" s="23" t="s">
        <v>47</v>
      </c>
      <c r="E246" s="24" t="s">
        <v>44</v>
      </c>
    </row>
    <row r="247" spans="1:16" ht="38.25">
      <c r="A247" s="25" t="s">
        <v>48</v>
      </c>
      <c r="E247" s="26" t="s">
        <v>65</v>
      </c>
    </row>
    <row r="248" spans="1:16" ht="140.25">
      <c r="A248" t="s">
        <v>50</v>
      </c>
      <c r="E248" s="24" t="s">
        <v>134</v>
      </c>
    </row>
    <row r="249" spans="1:16" ht="38.25">
      <c r="A249" s="17" t="s">
        <v>42</v>
      </c>
      <c r="B249" s="18" t="s">
        <v>253</v>
      </c>
      <c r="C249" s="18" t="s">
        <v>167</v>
      </c>
      <c r="D249" s="17" t="s">
        <v>44</v>
      </c>
      <c r="E249" s="19" t="s">
        <v>254</v>
      </c>
      <c r="F249" s="20" t="s">
        <v>46</v>
      </c>
      <c r="G249" s="21">
        <v>1</v>
      </c>
      <c r="H249" s="22">
        <v>0</v>
      </c>
      <c r="I249" s="22">
        <f>ROUND(ROUND(H249,2)*ROUND(G249,3),2)</f>
        <v>0</v>
      </c>
      <c r="O249">
        <f>(I249*21)/100</f>
        <v>0</v>
      </c>
      <c r="P249" t="s">
        <v>9</v>
      </c>
    </row>
    <row r="250" spans="1:16">
      <c r="A250" s="23" t="s">
        <v>47</v>
      </c>
      <c r="E250" s="24" t="s">
        <v>44</v>
      </c>
    </row>
    <row r="251" spans="1:16" ht="38.25">
      <c r="A251" s="25" t="s">
        <v>48</v>
      </c>
      <c r="E251" s="26" t="s">
        <v>65</v>
      </c>
    </row>
    <row r="252" spans="1:16">
      <c r="A252" t="s">
        <v>50</v>
      </c>
      <c r="E252" s="24" t="s">
        <v>246</v>
      </c>
    </row>
    <row r="253" spans="1:16" ht="38.25">
      <c r="A253" s="17" t="s">
        <v>42</v>
      </c>
      <c r="B253" s="18" t="s">
        <v>255</v>
      </c>
      <c r="C253" s="18" t="s">
        <v>256</v>
      </c>
      <c r="D253" s="17" t="s">
        <v>44</v>
      </c>
      <c r="E253" s="19" t="s">
        <v>254</v>
      </c>
      <c r="F253" s="20" t="s">
        <v>46</v>
      </c>
      <c r="G253" s="21">
        <v>1</v>
      </c>
      <c r="H253" s="22">
        <v>0</v>
      </c>
      <c r="I253" s="22">
        <f>ROUND(ROUND(H253,2)*ROUND(G253,3),2)</f>
        <v>0</v>
      </c>
      <c r="O253">
        <f>(I253*21)/100</f>
        <v>0</v>
      </c>
      <c r="P253" t="s">
        <v>9</v>
      </c>
    </row>
    <row r="254" spans="1:16">
      <c r="A254" s="23" t="s">
        <v>47</v>
      </c>
      <c r="E254" s="24" t="s">
        <v>44</v>
      </c>
    </row>
    <row r="255" spans="1:16" ht="38.25">
      <c r="A255" s="25" t="s">
        <v>48</v>
      </c>
      <c r="E255" s="26" t="s">
        <v>65</v>
      </c>
    </row>
    <row r="256" spans="1:16">
      <c r="A256" t="s">
        <v>50</v>
      </c>
      <c r="E256" s="24" t="s">
        <v>246</v>
      </c>
    </row>
    <row r="257" spans="1:16" ht="25.5">
      <c r="A257" s="17" t="s">
        <v>42</v>
      </c>
      <c r="B257" s="18" t="s">
        <v>257</v>
      </c>
      <c r="C257" s="18" t="s">
        <v>258</v>
      </c>
      <c r="D257" s="17" t="s">
        <v>44</v>
      </c>
      <c r="E257" s="19" t="s">
        <v>259</v>
      </c>
      <c r="F257" s="20" t="s">
        <v>46</v>
      </c>
      <c r="G257" s="21">
        <v>2</v>
      </c>
      <c r="H257" s="22">
        <v>0</v>
      </c>
      <c r="I257" s="22">
        <f>ROUND(ROUND(H257,2)*ROUND(G257,3),2)</f>
        <v>0</v>
      </c>
      <c r="O257">
        <f>(I257*21)/100</f>
        <v>0</v>
      </c>
      <c r="P257" t="s">
        <v>9</v>
      </c>
    </row>
    <row r="258" spans="1:16">
      <c r="A258" s="23" t="s">
        <v>47</v>
      </c>
      <c r="E258" s="24" t="s">
        <v>44</v>
      </c>
    </row>
    <row r="259" spans="1:16" ht="38.25">
      <c r="A259" s="25" t="s">
        <v>48</v>
      </c>
      <c r="E259" s="26" t="s">
        <v>213</v>
      </c>
    </row>
    <row r="260" spans="1:16">
      <c r="A260" t="s">
        <v>50</v>
      </c>
      <c r="E260" s="24" t="s">
        <v>246</v>
      </c>
    </row>
    <row r="261" spans="1:16" s="39" customFormat="1" ht="25.5">
      <c r="A261" s="34" t="s">
        <v>42</v>
      </c>
      <c r="B261" s="35" t="s">
        <v>260</v>
      </c>
      <c r="C261" s="35" t="s">
        <v>261</v>
      </c>
      <c r="D261" s="34" t="s">
        <v>44</v>
      </c>
      <c r="E261" s="44" t="s">
        <v>551</v>
      </c>
      <c r="F261" s="36" t="s">
        <v>46</v>
      </c>
      <c r="G261" s="37">
        <v>1</v>
      </c>
      <c r="H261" s="38">
        <v>0</v>
      </c>
      <c r="I261" s="38">
        <f>ROUND(ROUND(H261,2)*ROUND(G261,3),2)</f>
        <v>0</v>
      </c>
      <c r="O261" s="39">
        <f>(I261*21)/100</f>
        <v>0</v>
      </c>
      <c r="P261" s="39" t="s">
        <v>9</v>
      </c>
    </row>
    <row r="262" spans="1:16" s="39" customFormat="1">
      <c r="A262" s="40" t="s">
        <v>47</v>
      </c>
      <c r="E262" s="41" t="s">
        <v>44</v>
      </c>
    </row>
    <row r="263" spans="1:16" s="39" customFormat="1" ht="38.25">
      <c r="A263" s="42" t="s">
        <v>48</v>
      </c>
      <c r="E263" s="43" t="s">
        <v>65</v>
      </c>
    </row>
    <row r="264" spans="1:16" s="39" customFormat="1">
      <c r="A264" s="39" t="s">
        <v>50</v>
      </c>
      <c r="E264" s="41" t="s">
        <v>246</v>
      </c>
    </row>
    <row r="265" spans="1:16" ht="25.5">
      <c r="A265" s="17" t="s">
        <v>42</v>
      </c>
      <c r="B265" s="18" t="s">
        <v>262</v>
      </c>
      <c r="C265" s="18" t="s">
        <v>263</v>
      </c>
      <c r="D265" s="17" t="s">
        <v>44</v>
      </c>
      <c r="E265" s="19" t="s">
        <v>264</v>
      </c>
      <c r="F265" s="20" t="s">
        <v>46</v>
      </c>
      <c r="G265" s="21">
        <v>1</v>
      </c>
      <c r="H265" s="22">
        <v>0</v>
      </c>
      <c r="I265" s="22">
        <f>ROUND(ROUND(H265,2)*ROUND(G265,3),2)</f>
        <v>0</v>
      </c>
      <c r="O265">
        <f>(I265*21)/100</f>
        <v>0</v>
      </c>
      <c r="P265" t="s">
        <v>9</v>
      </c>
    </row>
    <row r="266" spans="1:16">
      <c r="A266" s="23" t="s">
        <v>47</v>
      </c>
      <c r="E266" s="24" t="s">
        <v>44</v>
      </c>
    </row>
    <row r="267" spans="1:16" ht="38.25">
      <c r="A267" s="25" t="s">
        <v>48</v>
      </c>
      <c r="E267" s="26" t="s">
        <v>65</v>
      </c>
    </row>
    <row r="268" spans="1:16">
      <c r="A268" t="s">
        <v>50</v>
      </c>
      <c r="E268" s="24" t="s">
        <v>246</v>
      </c>
    </row>
    <row r="269" spans="1:16" ht="25.5">
      <c r="A269" s="17" t="s">
        <v>42</v>
      </c>
      <c r="B269" s="18" t="s">
        <v>265</v>
      </c>
      <c r="C269" s="18" t="s">
        <v>266</v>
      </c>
      <c r="D269" s="17" t="s">
        <v>44</v>
      </c>
      <c r="E269" s="19" t="s">
        <v>267</v>
      </c>
      <c r="F269" s="20" t="s">
        <v>46</v>
      </c>
      <c r="G269" s="21">
        <v>2</v>
      </c>
      <c r="H269" s="22">
        <v>0</v>
      </c>
      <c r="I269" s="22">
        <f>ROUND(ROUND(H269,2)*ROUND(G269,3),2)</f>
        <v>0</v>
      </c>
      <c r="O269">
        <f>(I269*21)/100</f>
        <v>0</v>
      </c>
      <c r="P269" t="s">
        <v>9</v>
      </c>
    </row>
    <row r="270" spans="1:16">
      <c r="A270" s="23" t="s">
        <v>47</v>
      </c>
      <c r="E270" s="24" t="s">
        <v>44</v>
      </c>
    </row>
    <row r="271" spans="1:16" ht="38.25">
      <c r="A271" s="25" t="s">
        <v>48</v>
      </c>
      <c r="E271" s="26" t="s">
        <v>213</v>
      </c>
    </row>
    <row r="272" spans="1:16">
      <c r="A272" t="s">
        <v>50</v>
      </c>
      <c r="E272" s="24" t="s">
        <v>246</v>
      </c>
    </row>
    <row r="273" spans="1:16" s="39" customFormat="1" ht="25.5">
      <c r="A273" s="34" t="s">
        <v>42</v>
      </c>
      <c r="B273" s="35" t="s">
        <v>268</v>
      </c>
      <c r="C273" s="35" t="s">
        <v>269</v>
      </c>
      <c r="D273" s="34" t="s">
        <v>44</v>
      </c>
      <c r="E273" s="44" t="s">
        <v>552</v>
      </c>
      <c r="F273" s="36" t="s">
        <v>46</v>
      </c>
      <c r="G273" s="37">
        <v>1</v>
      </c>
      <c r="H273" s="38">
        <v>0</v>
      </c>
      <c r="I273" s="38">
        <f>ROUND(ROUND(H273,2)*ROUND(G273,3),2)</f>
        <v>0</v>
      </c>
      <c r="O273" s="39">
        <f>(I273*21)/100</f>
        <v>0</v>
      </c>
      <c r="P273" s="39" t="s">
        <v>9</v>
      </c>
    </row>
    <row r="274" spans="1:16" s="39" customFormat="1">
      <c r="A274" s="40" t="s">
        <v>47</v>
      </c>
      <c r="E274" s="41" t="s">
        <v>44</v>
      </c>
    </row>
    <row r="275" spans="1:16" s="39" customFormat="1" ht="38.25">
      <c r="A275" s="42" t="s">
        <v>48</v>
      </c>
      <c r="E275" s="43" t="s">
        <v>65</v>
      </c>
    </row>
    <row r="276" spans="1:16" s="39" customFormat="1">
      <c r="A276" s="39" t="s">
        <v>50</v>
      </c>
      <c r="E276" s="41" t="s">
        <v>246</v>
      </c>
    </row>
    <row r="277" spans="1:16" ht="25.5">
      <c r="A277" s="17" t="s">
        <v>42</v>
      </c>
      <c r="B277" s="18" t="s">
        <v>270</v>
      </c>
      <c r="C277" s="18" t="s">
        <v>271</v>
      </c>
      <c r="D277" s="17" t="s">
        <v>44</v>
      </c>
      <c r="E277" s="19" t="s">
        <v>272</v>
      </c>
      <c r="F277" s="20" t="s">
        <v>46</v>
      </c>
      <c r="G277" s="21">
        <v>1</v>
      </c>
      <c r="H277" s="22">
        <v>0</v>
      </c>
      <c r="I277" s="22">
        <f>ROUND(ROUND(H277,2)*ROUND(G277,3),2)</f>
        <v>0</v>
      </c>
      <c r="O277">
        <f>(I277*21)/100</f>
        <v>0</v>
      </c>
      <c r="P277" t="s">
        <v>9</v>
      </c>
    </row>
    <row r="278" spans="1:16">
      <c r="A278" s="23" t="s">
        <v>47</v>
      </c>
      <c r="E278" s="24" t="s">
        <v>44</v>
      </c>
    </row>
    <row r="279" spans="1:16" ht="38.25">
      <c r="A279" s="25" t="s">
        <v>48</v>
      </c>
      <c r="E279" s="26" t="s">
        <v>65</v>
      </c>
    </row>
    <row r="280" spans="1:16">
      <c r="A280" t="s">
        <v>50</v>
      </c>
      <c r="E280" s="24" t="s">
        <v>246</v>
      </c>
    </row>
    <row r="281" spans="1:16" ht="25.5">
      <c r="A281" s="17" t="s">
        <v>42</v>
      </c>
      <c r="B281" s="18" t="s">
        <v>273</v>
      </c>
      <c r="C281" s="18" t="s">
        <v>274</v>
      </c>
      <c r="D281" s="17" t="s">
        <v>44</v>
      </c>
      <c r="E281" s="19" t="s">
        <v>275</v>
      </c>
      <c r="F281" s="20" t="s">
        <v>46</v>
      </c>
      <c r="G281" s="21">
        <v>2</v>
      </c>
      <c r="H281" s="22">
        <v>0</v>
      </c>
      <c r="I281" s="22">
        <f>ROUND(ROUND(H281,2)*ROUND(G281,3),2)</f>
        <v>0</v>
      </c>
      <c r="O281">
        <f>(I281*21)/100</f>
        <v>0</v>
      </c>
      <c r="P281" t="s">
        <v>9</v>
      </c>
    </row>
    <row r="282" spans="1:16">
      <c r="A282" s="23" t="s">
        <v>47</v>
      </c>
      <c r="E282" s="24" t="s">
        <v>44</v>
      </c>
    </row>
    <row r="283" spans="1:16" ht="38.25">
      <c r="A283" s="25" t="s">
        <v>48</v>
      </c>
      <c r="E283" s="26" t="s">
        <v>213</v>
      </c>
    </row>
    <row r="284" spans="1:16" ht="51">
      <c r="A284" t="s">
        <v>50</v>
      </c>
      <c r="E284" s="24" t="s">
        <v>276</v>
      </c>
    </row>
    <row r="285" spans="1:16">
      <c r="A285" s="17" t="s">
        <v>42</v>
      </c>
      <c r="B285" s="18" t="s">
        <v>277</v>
      </c>
      <c r="C285" s="18" t="s">
        <v>278</v>
      </c>
      <c r="D285" s="17" t="s">
        <v>44</v>
      </c>
      <c r="E285" s="19" t="s">
        <v>279</v>
      </c>
      <c r="F285" s="20" t="s">
        <v>46</v>
      </c>
      <c r="G285" s="21">
        <v>20</v>
      </c>
      <c r="H285" s="22">
        <v>0</v>
      </c>
      <c r="I285" s="22">
        <f>ROUND(ROUND(H285,2)*ROUND(G285,3),2)</f>
        <v>0</v>
      </c>
      <c r="O285">
        <f>(I285*21)/100</f>
        <v>0</v>
      </c>
      <c r="P285" t="s">
        <v>9</v>
      </c>
    </row>
    <row r="286" spans="1:16">
      <c r="A286" s="23" t="s">
        <v>47</v>
      </c>
      <c r="E286" s="24" t="s">
        <v>44</v>
      </c>
    </row>
    <row r="287" spans="1:16" ht="38.25">
      <c r="A287" s="25" t="s">
        <v>48</v>
      </c>
      <c r="E287" s="26" t="s">
        <v>182</v>
      </c>
    </row>
    <row r="288" spans="1:16" ht="114.75">
      <c r="A288" t="s">
        <v>50</v>
      </c>
      <c r="E288" s="24" t="s">
        <v>83</v>
      </c>
    </row>
    <row r="289" spans="1:16">
      <c r="A289" s="17" t="s">
        <v>42</v>
      </c>
      <c r="B289" s="18" t="s">
        <v>280</v>
      </c>
      <c r="C289" s="18" t="s">
        <v>281</v>
      </c>
      <c r="D289" s="17" t="s">
        <v>44</v>
      </c>
      <c r="E289" s="19" t="s">
        <v>282</v>
      </c>
      <c r="F289" s="20" t="s">
        <v>46</v>
      </c>
      <c r="G289" s="21">
        <v>4</v>
      </c>
      <c r="H289" s="22">
        <v>0</v>
      </c>
      <c r="I289" s="22">
        <f>ROUND(ROUND(H289,2)*ROUND(G289,3),2)</f>
        <v>0</v>
      </c>
      <c r="O289">
        <f>(I289*21)/100</f>
        <v>0</v>
      </c>
      <c r="P289" t="s">
        <v>9</v>
      </c>
    </row>
    <row r="290" spans="1:16">
      <c r="A290" s="23" t="s">
        <v>47</v>
      </c>
      <c r="E290" s="24" t="s">
        <v>44</v>
      </c>
    </row>
    <row r="291" spans="1:16" ht="38.25">
      <c r="A291" s="25" t="s">
        <v>48</v>
      </c>
      <c r="E291" s="26" t="s">
        <v>196</v>
      </c>
    </row>
    <row r="292" spans="1:16" ht="114.75">
      <c r="A292" t="s">
        <v>50</v>
      </c>
      <c r="E292" s="24" t="s">
        <v>83</v>
      </c>
    </row>
    <row r="293" spans="1:16" ht="25.5">
      <c r="A293" s="17" t="s">
        <v>42</v>
      </c>
      <c r="B293" s="18" t="s">
        <v>283</v>
      </c>
      <c r="C293" s="18" t="s">
        <v>284</v>
      </c>
      <c r="D293" s="17" t="s">
        <v>44</v>
      </c>
      <c r="E293" s="19" t="s">
        <v>285</v>
      </c>
      <c r="F293" s="20" t="s">
        <v>46</v>
      </c>
      <c r="G293" s="21">
        <v>2</v>
      </c>
      <c r="H293" s="22">
        <v>0</v>
      </c>
      <c r="I293" s="22">
        <f>ROUND(ROUND(H293,2)*ROUND(G293,3),2)</f>
        <v>0</v>
      </c>
      <c r="O293">
        <f>(I293*21)/100</f>
        <v>0</v>
      </c>
      <c r="P293" t="s">
        <v>9</v>
      </c>
    </row>
    <row r="294" spans="1:16">
      <c r="A294" s="23" t="s">
        <v>47</v>
      </c>
      <c r="E294" s="24" t="s">
        <v>44</v>
      </c>
    </row>
    <row r="295" spans="1:16" ht="38.25">
      <c r="A295" s="25" t="s">
        <v>48</v>
      </c>
      <c r="E295" s="26" t="s">
        <v>213</v>
      </c>
    </row>
    <row r="296" spans="1:16" ht="114.75">
      <c r="A296" t="s">
        <v>50</v>
      </c>
      <c r="E296" s="24" t="s">
        <v>83</v>
      </c>
    </row>
    <row r="297" spans="1:16">
      <c r="A297" s="17" t="s">
        <v>42</v>
      </c>
      <c r="B297" s="18" t="s">
        <v>286</v>
      </c>
      <c r="C297" s="18" t="s">
        <v>210</v>
      </c>
      <c r="D297" s="17" t="s">
        <v>44</v>
      </c>
      <c r="E297" s="19" t="s">
        <v>211</v>
      </c>
      <c r="F297" s="20" t="s">
        <v>46</v>
      </c>
      <c r="G297" s="21">
        <v>2</v>
      </c>
      <c r="H297" s="22">
        <v>0</v>
      </c>
      <c r="I297" s="22">
        <f>ROUND(ROUND(H297,2)*ROUND(G297,3),2)</f>
        <v>0</v>
      </c>
      <c r="O297">
        <f>(I297*21)/100</f>
        <v>0</v>
      </c>
      <c r="P297" t="s">
        <v>9</v>
      </c>
    </row>
    <row r="298" spans="1:16">
      <c r="A298" s="23" t="s">
        <v>47</v>
      </c>
      <c r="E298" s="24" t="s">
        <v>212</v>
      </c>
    </row>
    <row r="299" spans="1:16" ht="38.25">
      <c r="A299" s="25" t="s">
        <v>48</v>
      </c>
      <c r="E299" s="26" t="s">
        <v>213</v>
      </c>
    </row>
    <row r="300" spans="1:16" ht="191.25">
      <c r="A300" t="s">
        <v>50</v>
      </c>
      <c r="E300" s="24" t="s">
        <v>214</v>
      </c>
    </row>
    <row r="301" spans="1:16">
      <c r="A301" s="17" t="s">
        <v>42</v>
      </c>
      <c r="B301" s="18" t="s">
        <v>287</v>
      </c>
      <c r="C301" s="18" t="s">
        <v>210</v>
      </c>
      <c r="D301" s="17" t="s">
        <v>33</v>
      </c>
      <c r="E301" s="19" t="s">
        <v>288</v>
      </c>
      <c r="F301" s="20" t="s">
        <v>46</v>
      </c>
      <c r="G301" s="21">
        <v>2</v>
      </c>
      <c r="H301" s="22">
        <v>0</v>
      </c>
      <c r="I301" s="22">
        <f>ROUND(ROUND(H301,2)*ROUND(G301,3),2)</f>
        <v>0</v>
      </c>
      <c r="O301">
        <f>(I301*21)/100</f>
        <v>0</v>
      </c>
      <c r="P301" t="s">
        <v>9</v>
      </c>
    </row>
    <row r="302" spans="1:16">
      <c r="A302" s="23" t="s">
        <v>47</v>
      </c>
      <c r="E302" s="24" t="s">
        <v>289</v>
      </c>
    </row>
    <row r="303" spans="1:16" ht="38.25">
      <c r="A303" s="25" t="s">
        <v>48</v>
      </c>
      <c r="E303" s="26" t="s">
        <v>213</v>
      </c>
    </row>
    <row r="304" spans="1:16" ht="191.25">
      <c r="A304" t="s">
        <v>50</v>
      </c>
      <c r="E304" s="24" t="s">
        <v>214</v>
      </c>
    </row>
    <row r="305" spans="1:18">
      <c r="A305" s="17" t="s">
        <v>42</v>
      </c>
      <c r="B305" s="18" t="s">
        <v>290</v>
      </c>
      <c r="C305" s="18" t="s">
        <v>291</v>
      </c>
      <c r="D305" s="17" t="s">
        <v>44</v>
      </c>
      <c r="E305" s="19" t="s">
        <v>292</v>
      </c>
      <c r="F305" s="20" t="s">
        <v>46</v>
      </c>
      <c r="G305" s="21">
        <v>2</v>
      </c>
      <c r="H305" s="22">
        <v>0</v>
      </c>
      <c r="I305" s="22">
        <f>ROUND(ROUND(H305,2)*ROUND(G305,3),2)</f>
        <v>0</v>
      </c>
      <c r="O305">
        <f>(I305*21)/100</f>
        <v>0</v>
      </c>
      <c r="P305" t="s">
        <v>9</v>
      </c>
    </row>
    <row r="306" spans="1:18">
      <c r="A306" s="23" t="s">
        <v>47</v>
      </c>
      <c r="E306" s="24" t="s">
        <v>44</v>
      </c>
    </row>
    <row r="307" spans="1:18" ht="38.25">
      <c r="A307" s="25" t="s">
        <v>48</v>
      </c>
      <c r="E307" s="26" t="s">
        <v>213</v>
      </c>
    </row>
    <row r="308" spans="1:18">
      <c r="A308" t="s">
        <v>50</v>
      </c>
      <c r="E308" s="24" t="s">
        <v>293</v>
      </c>
    </row>
    <row r="309" spans="1:18" ht="12.75" customHeight="1">
      <c r="A309" s="3" t="s">
        <v>39</v>
      </c>
      <c r="B309" s="3"/>
      <c r="C309" s="27" t="s">
        <v>294</v>
      </c>
      <c r="D309" s="3"/>
      <c r="E309" s="15" t="s">
        <v>295</v>
      </c>
      <c r="F309" s="3"/>
      <c r="G309" s="3"/>
      <c r="H309" s="3"/>
      <c r="I309" s="28">
        <f>0+Q309</f>
        <v>0</v>
      </c>
      <c r="O309">
        <f>0+R309</f>
        <v>0</v>
      </c>
      <c r="Q309">
        <f>0+I310+I314+I318+I322+I326+I330+I334+I338+I342+I346+I350+I354+I358+I362+I366+I370+I374+I378+I382+I386+I390+I394+I398+I402+I406+I410+I414</f>
        <v>0</v>
      </c>
      <c r="R309">
        <f>0+O310+O314+O318+O322+O326+O330+O334+O338+O342+O346+O350+O354+O358+O362+O366+O370+O374+O378+O382+O386+O390+O394+O398+O402+O406+O410+O414</f>
        <v>0</v>
      </c>
    </row>
    <row r="310" spans="1:18" ht="25.5">
      <c r="A310" s="17" t="s">
        <v>42</v>
      </c>
      <c r="B310" s="18" t="s">
        <v>296</v>
      </c>
      <c r="C310" s="18" t="s">
        <v>297</v>
      </c>
      <c r="D310" s="17" t="s">
        <v>44</v>
      </c>
      <c r="E310" s="19" t="s">
        <v>298</v>
      </c>
      <c r="F310" s="20" t="s">
        <v>299</v>
      </c>
      <c r="G310" s="21">
        <v>300</v>
      </c>
      <c r="H310" s="22">
        <v>0</v>
      </c>
      <c r="I310" s="22">
        <f>ROUND(ROUND(H310,2)*ROUND(G310,3),2)</f>
        <v>0</v>
      </c>
      <c r="O310">
        <f>(I310*21)/100</f>
        <v>0</v>
      </c>
      <c r="P310" t="s">
        <v>9</v>
      </c>
    </row>
    <row r="311" spans="1:18">
      <c r="A311" s="23" t="s">
        <v>47</v>
      </c>
      <c r="E311" s="24" t="s">
        <v>300</v>
      </c>
    </row>
    <row r="312" spans="1:18" ht="38.25">
      <c r="A312" s="25" t="s">
        <v>48</v>
      </c>
      <c r="E312" s="26" t="s">
        <v>301</v>
      </c>
    </row>
    <row r="313" spans="1:18" ht="114.75">
      <c r="A313" t="s">
        <v>50</v>
      </c>
      <c r="E313" s="24" t="s">
        <v>302</v>
      </c>
    </row>
    <row r="314" spans="1:18" ht="25.5">
      <c r="A314" s="17" t="s">
        <v>42</v>
      </c>
      <c r="B314" s="18" t="s">
        <v>303</v>
      </c>
      <c r="C314" s="18" t="s">
        <v>304</v>
      </c>
      <c r="D314" s="17" t="s">
        <v>44</v>
      </c>
      <c r="E314" s="19" t="s">
        <v>305</v>
      </c>
      <c r="F314" s="20" t="s">
        <v>299</v>
      </c>
      <c r="G314" s="21">
        <v>200</v>
      </c>
      <c r="H314" s="22">
        <v>0</v>
      </c>
      <c r="I314" s="22">
        <f>ROUND(ROUND(H314,2)*ROUND(G314,3),2)</f>
        <v>0</v>
      </c>
      <c r="O314">
        <f>(I314*21)/100</f>
        <v>0</v>
      </c>
      <c r="P314" t="s">
        <v>9</v>
      </c>
    </row>
    <row r="315" spans="1:18">
      <c r="A315" s="23" t="s">
        <v>47</v>
      </c>
      <c r="E315" s="24" t="s">
        <v>306</v>
      </c>
    </row>
    <row r="316" spans="1:18" ht="38.25">
      <c r="A316" s="25" t="s">
        <v>48</v>
      </c>
      <c r="E316" s="26" t="s">
        <v>307</v>
      </c>
    </row>
    <row r="317" spans="1:18" ht="114.75">
      <c r="A317" t="s">
        <v>50</v>
      </c>
      <c r="E317" s="24" t="s">
        <v>302</v>
      </c>
    </row>
    <row r="318" spans="1:18" ht="25.5">
      <c r="A318" s="17" t="s">
        <v>42</v>
      </c>
      <c r="B318" s="18" t="s">
        <v>308</v>
      </c>
      <c r="C318" s="18" t="s">
        <v>309</v>
      </c>
      <c r="D318" s="17" t="s">
        <v>44</v>
      </c>
      <c r="E318" s="19" t="s">
        <v>310</v>
      </c>
      <c r="F318" s="20" t="s">
        <v>299</v>
      </c>
      <c r="G318" s="21">
        <v>50</v>
      </c>
      <c r="H318" s="22">
        <v>0</v>
      </c>
      <c r="I318" s="22">
        <f>ROUND(ROUND(H318,2)*ROUND(G318,3),2)</f>
        <v>0</v>
      </c>
      <c r="O318">
        <f>(I318*21)/100</f>
        <v>0</v>
      </c>
      <c r="P318" t="s">
        <v>9</v>
      </c>
    </row>
    <row r="319" spans="1:18">
      <c r="A319" s="23" t="s">
        <v>47</v>
      </c>
      <c r="E319" s="24" t="s">
        <v>311</v>
      </c>
    </row>
    <row r="320" spans="1:18" ht="38.25">
      <c r="A320" s="25" t="s">
        <v>48</v>
      </c>
      <c r="E320" s="26" t="s">
        <v>312</v>
      </c>
    </row>
    <row r="321" spans="1:16" ht="76.5">
      <c r="A321" t="s">
        <v>50</v>
      </c>
      <c r="E321" s="24" t="s">
        <v>313</v>
      </c>
    </row>
    <row r="322" spans="1:16" ht="25.5">
      <c r="A322" s="17" t="s">
        <v>42</v>
      </c>
      <c r="B322" s="18" t="s">
        <v>314</v>
      </c>
      <c r="C322" s="18" t="s">
        <v>315</v>
      </c>
      <c r="D322" s="17" t="s">
        <v>44</v>
      </c>
      <c r="E322" s="19" t="s">
        <v>316</v>
      </c>
      <c r="F322" s="20" t="s">
        <v>299</v>
      </c>
      <c r="G322" s="21">
        <v>30</v>
      </c>
      <c r="H322" s="22">
        <v>0</v>
      </c>
      <c r="I322" s="22">
        <f>ROUND(ROUND(H322,2)*ROUND(G322,3),2)</f>
        <v>0</v>
      </c>
      <c r="O322">
        <f>(I322*21)/100</f>
        <v>0</v>
      </c>
      <c r="P322" t="s">
        <v>9</v>
      </c>
    </row>
    <row r="323" spans="1:16">
      <c r="A323" s="23" t="s">
        <v>47</v>
      </c>
      <c r="E323" s="24" t="s">
        <v>317</v>
      </c>
    </row>
    <row r="324" spans="1:16" ht="38.25">
      <c r="A324" s="25" t="s">
        <v>48</v>
      </c>
      <c r="E324" s="26" t="s">
        <v>318</v>
      </c>
    </row>
    <row r="325" spans="1:16" ht="76.5">
      <c r="A325" t="s">
        <v>50</v>
      </c>
      <c r="E325" s="24" t="s">
        <v>313</v>
      </c>
    </row>
    <row r="326" spans="1:16">
      <c r="A326" s="17" t="s">
        <v>42</v>
      </c>
      <c r="B326" s="18" t="s">
        <v>319</v>
      </c>
      <c r="C326" s="18" t="s">
        <v>320</v>
      </c>
      <c r="D326" s="17" t="s">
        <v>44</v>
      </c>
      <c r="E326" s="19" t="s">
        <v>321</v>
      </c>
      <c r="F326" s="20" t="s">
        <v>46</v>
      </c>
      <c r="G326" s="21">
        <v>6</v>
      </c>
      <c r="H326" s="22">
        <v>0</v>
      </c>
      <c r="I326" s="22">
        <f>ROUND(ROUND(H326,2)*ROUND(G326,3),2)</f>
        <v>0</v>
      </c>
      <c r="O326">
        <f>(I326*21)/100</f>
        <v>0</v>
      </c>
      <c r="P326" t="s">
        <v>9</v>
      </c>
    </row>
    <row r="327" spans="1:16">
      <c r="A327" s="23" t="s">
        <v>47</v>
      </c>
      <c r="E327" s="24" t="s">
        <v>44</v>
      </c>
    </row>
    <row r="328" spans="1:16" ht="38.25">
      <c r="A328" s="25" t="s">
        <v>48</v>
      </c>
      <c r="E328" s="26" t="s">
        <v>322</v>
      </c>
    </row>
    <row r="329" spans="1:16">
      <c r="A329" t="s">
        <v>50</v>
      </c>
      <c r="E329" s="24" t="s">
        <v>246</v>
      </c>
    </row>
    <row r="330" spans="1:16" ht="25.5">
      <c r="A330" s="17" t="s">
        <v>42</v>
      </c>
      <c r="B330" s="18" t="s">
        <v>323</v>
      </c>
      <c r="C330" s="18" t="s">
        <v>320</v>
      </c>
      <c r="D330" s="17" t="s">
        <v>33</v>
      </c>
      <c r="E330" s="19" t="s">
        <v>324</v>
      </c>
      <c r="F330" s="20" t="s">
        <v>46</v>
      </c>
      <c r="G330" s="21">
        <v>1</v>
      </c>
      <c r="H330" s="22">
        <v>0</v>
      </c>
      <c r="I330" s="22">
        <f>ROUND(ROUND(H330,2)*ROUND(G330,3),2)</f>
        <v>0</v>
      </c>
      <c r="O330">
        <f>(I330*21)/100</f>
        <v>0</v>
      </c>
      <c r="P330" t="s">
        <v>9</v>
      </c>
    </row>
    <row r="331" spans="1:16" ht="25.5">
      <c r="A331" s="23" t="s">
        <v>47</v>
      </c>
      <c r="E331" s="24" t="s">
        <v>325</v>
      </c>
    </row>
    <row r="332" spans="1:16" ht="38.25">
      <c r="A332" s="25" t="s">
        <v>48</v>
      </c>
      <c r="E332" s="26" t="s">
        <v>65</v>
      </c>
    </row>
    <row r="333" spans="1:16">
      <c r="A333" t="s">
        <v>50</v>
      </c>
      <c r="E333" s="24" t="s">
        <v>246</v>
      </c>
    </row>
    <row r="334" spans="1:16">
      <c r="A334" s="17" t="s">
        <v>42</v>
      </c>
      <c r="B334" s="18" t="s">
        <v>326</v>
      </c>
      <c r="C334" s="18" t="s">
        <v>327</v>
      </c>
      <c r="D334" s="17" t="s">
        <v>44</v>
      </c>
      <c r="E334" s="19" t="s">
        <v>328</v>
      </c>
      <c r="F334" s="20" t="s">
        <v>46</v>
      </c>
      <c r="G334" s="21">
        <v>6</v>
      </c>
      <c r="H334" s="22">
        <v>0</v>
      </c>
      <c r="I334" s="22">
        <f>ROUND(ROUND(H334,2)*ROUND(G334,3),2)</f>
        <v>0</v>
      </c>
      <c r="O334">
        <f>(I334*21)/100</f>
        <v>0</v>
      </c>
      <c r="P334" t="s">
        <v>9</v>
      </c>
    </row>
    <row r="335" spans="1:16">
      <c r="A335" s="23" t="s">
        <v>47</v>
      </c>
      <c r="E335" s="24" t="s">
        <v>44</v>
      </c>
    </row>
    <row r="336" spans="1:16" ht="38.25">
      <c r="A336" s="25" t="s">
        <v>48</v>
      </c>
      <c r="E336" s="26" t="s">
        <v>322</v>
      </c>
    </row>
    <row r="337" spans="1:16">
      <c r="A337" t="s">
        <v>50</v>
      </c>
      <c r="E337" s="24" t="s">
        <v>246</v>
      </c>
    </row>
    <row r="338" spans="1:16">
      <c r="A338" s="17" t="s">
        <v>42</v>
      </c>
      <c r="B338" s="18" t="s">
        <v>329</v>
      </c>
      <c r="C338" s="18" t="s">
        <v>330</v>
      </c>
      <c r="D338" s="17" t="s">
        <v>44</v>
      </c>
      <c r="E338" s="19" t="s">
        <v>331</v>
      </c>
      <c r="F338" s="20" t="s">
        <v>299</v>
      </c>
      <c r="G338" s="21">
        <v>700</v>
      </c>
      <c r="H338" s="22">
        <v>0</v>
      </c>
      <c r="I338" s="22">
        <f>ROUND(ROUND(H338,2)*ROUND(G338,3),2)</f>
        <v>0</v>
      </c>
      <c r="O338">
        <f>(I338*21)/100</f>
        <v>0</v>
      </c>
      <c r="P338" t="s">
        <v>9</v>
      </c>
    </row>
    <row r="339" spans="1:16">
      <c r="A339" s="23" t="s">
        <v>47</v>
      </c>
      <c r="E339" s="24" t="s">
        <v>332</v>
      </c>
    </row>
    <row r="340" spans="1:16" ht="38.25">
      <c r="A340" s="25" t="s">
        <v>48</v>
      </c>
      <c r="E340" s="26" t="s">
        <v>333</v>
      </c>
    </row>
    <row r="341" spans="1:16" ht="89.25">
      <c r="A341" t="s">
        <v>50</v>
      </c>
      <c r="E341" s="24" t="s">
        <v>334</v>
      </c>
    </row>
    <row r="342" spans="1:16">
      <c r="A342" s="17" t="s">
        <v>42</v>
      </c>
      <c r="B342" s="18" t="s">
        <v>335</v>
      </c>
      <c r="C342" s="18" t="s">
        <v>336</v>
      </c>
      <c r="D342" s="17" t="s">
        <v>44</v>
      </c>
      <c r="E342" s="19" t="s">
        <v>337</v>
      </c>
      <c r="F342" s="20" t="s">
        <v>299</v>
      </c>
      <c r="G342" s="21">
        <v>200</v>
      </c>
      <c r="H342" s="22">
        <v>0</v>
      </c>
      <c r="I342" s="22">
        <f>ROUND(ROUND(H342,2)*ROUND(G342,3),2)</f>
        <v>0</v>
      </c>
      <c r="O342">
        <f>(I342*21)/100</f>
        <v>0</v>
      </c>
      <c r="P342" t="s">
        <v>9</v>
      </c>
    </row>
    <row r="343" spans="1:16">
      <c r="A343" s="23" t="s">
        <v>47</v>
      </c>
      <c r="E343" s="24" t="s">
        <v>44</v>
      </c>
    </row>
    <row r="344" spans="1:16" ht="38.25">
      <c r="A344" s="25" t="s">
        <v>48</v>
      </c>
      <c r="E344" s="26" t="s">
        <v>307</v>
      </c>
    </row>
    <row r="345" spans="1:16">
      <c r="A345" t="s">
        <v>50</v>
      </c>
      <c r="E345" s="24" t="s">
        <v>246</v>
      </c>
    </row>
    <row r="346" spans="1:16">
      <c r="A346" s="17" t="s">
        <v>42</v>
      </c>
      <c r="B346" s="18" t="s">
        <v>338</v>
      </c>
      <c r="C346" s="18" t="s">
        <v>339</v>
      </c>
      <c r="D346" s="17" t="s">
        <v>44</v>
      </c>
      <c r="E346" s="19" t="s">
        <v>340</v>
      </c>
      <c r="F346" s="20" t="s">
        <v>299</v>
      </c>
      <c r="G346" s="21">
        <v>200</v>
      </c>
      <c r="H346" s="22">
        <v>0</v>
      </c>
      <c r="I346" s="22">
        <f>ROUND(ROUND(H346,2)*ROUND(G346,3),2)</f>
        <v>0</v>
      </c>
      <c r="O346">
        <f>(I346*21)/100</f>
        <v>0</v>
      </c>
      <c r="P346" t="s">
        <v>9</v>
      </c>
    </row>
    <row r="347" spans="1:16">
      <c r="A347" s="23" t="s">
        <v>47</v>
      </c>
      <c r="E347" s="24" t="s">
        <v>341</v>
      </c>
    </row>
    <row r="348" spans="1:16" ht="38.25">
      <c r="A348" s="25" t="s">
        <v>48</v>
      </c>
      <c r="E348" s="26" t="s">
        <v>307</v>
      </c>
    </row>
    <row r="349" spans="1:16">
      <c r="A349" t="s">
        <v>50</v>
      </c>
      <c r="E349" s="24" t="s">
        <v>246</v>
      </c>
    </row>
    <row r="350" spans="1:16">
      <c r="A350" s="17" t="s">
        <v>42</v>
      </c>
      <c r="B350" s="18" t="s">
        <v>342</v>
      </c>
      <c r="C350" s="18" t="s">
        <v>343</v>
      </c>
      <c r="D350" s="17" t="s">
        <v>44</v>
      </c>
      <c r="E350" s="19" t="s">
        <v>344</v>
      </c>
      <c r="F350" s="20" t="s">
        <v>299</v>
      </c>
      <c r="G350" s="21">
        <v>50</v>
      </c>
      <c r="H350" s="22">
        <v>0</v>
      </c>
      <c r="I350" s="22">
        <f>ROUND(ROUND(H350,2)*ROUND(G350,3),2)</f>
        <v>0</v>
      </c>
      <c r="O350">
        <f>(I350*21)/100</f>
        <v>0</v>
      </c>
      <c r="P350" t="s">
        <v>9</v>
      </c>
    </row>
    <row r="351" spans="1:16">
      <c r="A351" s="23" t="s">
        <v>47</v>
      </c>
      <c r="E351" s="24" t="s">
        <v>44</v>
      </c>
    </row>
    <row r="352" spans="1:16" ht="38.25">
      <c r="A352" s="25" t="s">
        <v>48</v>
      </c>
      <c r="E352" s="26" t="s">
        <v>312</v>
      </c>
    </row>
    <row r="353" spans="1:16">
      <c r="A353" t="s">
        <v>50</v>
      </c>
      <c r="E353" s="24" t="s">
        <v>246</v>
      </c>
    </row>
    <row r="354" spans="1:16">
      <c r="A354" s="17" t="s">
        <v>42</v>
      </c>
      <c r="B354" s="18" t="s">
        <v>345</v>
      </c>
      <c r="C354" s="18" t="s">
        <v>346</v>
      </c>
      <c r="D354" s="17" t="s">
        <v>44</v>
      </c>
      <c r="E354" s="19" t="s">
        <v>347</v>
      </c>
      <c r="F354" s="20" t="s">
        <v>299</v>
      </c>
      <c r="G354" s="21">
        <v>50</v>
      </c>
      <c r="H354" s="22">
        <v>0</v>
      </c>
      <c r="I354" s="22">
        <f>ROUND(ROUND(H354,2)*ROUND(G354,3),2)</f>
        <v>0</v>
      </c>
      <c r="O354">
        <f>(I354*21)/100</f>
        <v>0</v>
      </c>
      <c r="P354" t="s">
        <v>9</v>
      </c>
    </row>
    <row r="355" spans="1:16">
      <c r="A355" s="23" t="s">
        <v>47</v>
      </c>
      <c r="E355" s="24" t="s">
        <v>348</v>
      </c>
    </row>
    <row r="356" spans="1:16" ht="38.25">
      <c r="A356" s="25" t="s">
        <v>48</v>
      </c>
      <c r="E356" s="26" t="s">
        <v>312</v>
      </c>
    </row>
    <row r="357" spans="1:16">
      <c r="A357" t="s">
        <v>50</v>
      </c>
      <c r="E357" s="24" t="s">
        <v>246</v>
      </c>
    </row>
    <row r="358" spans="1:16">
      <c r="A358" s="17" t="s">
        <v>42</v>
      </c>
      <c r="B358" s="18" t="s">
        <v>349</v>
      </c>
      <c r="C358" s="18" t="s">
        <v>350</v>
      </c>
      <c r="D358" s="17" t="s">
        <v>33</v>
      </c>
      <c r="E358" s="19" t="s">
        <v>351</v>
      </c>
      <c r="F358" s="20" t="s">
        <v>352</v>
      </c>
      <c r="G358" s="21">
        <v>2.3199999999999998</v>
      </c>
      <c r="H358" s="22">
        <v>0</v>
      </c>
      <c r="I358" s="22">
        <f>ROUND(ROUND(H358,2)*ROUND(G358,3),2)</f>
        <v>0</v>
      </c>
      <c r="O358">
        <f>(I358*21)/100</f>
        <v>0</v>
      </c>
      <c r="P358" t="s">
        <v>9</v>
      </c>
    </row>
    <row r="359" spans="1:16">
      <c r="A359" s="23" t="s">
        <v>47</v>
      </c>
      <c r="E359" s="24" t="s">
        <v>353</v>
      </c>
    </row>
    <row r="360" spans="1:16" ht="38.25">
      <c r="A360" s="25" t="s">
        <v>48</v>
      </c>
      <c r="E360" s="26" t="s">
        <v>354</v>
      </c>
    </row>
    <row r="361" spans="1:16" ht="153">
      <c r="A361" t="s">
        <v>50</v>
      </c>
      <c r="E361" s="24" t="s">
        <v>355</v>
      </c>
    </row>
    <row r="362" spans="1:16">
      <c r="A362" s="17" t="s">
        <v>42</v>
      </c>
      <c r="B362" s="18" t="s">
        <v>356</v>
      </c>
      <c r="C362" s="18" t="s">
        <v>350</v>
      </c>
      <c r="D362" s="17" t="s">
        <v>9</v>
      </c>
      <c r="E362" s="19" t="s">
        <v>351</v>
      </c>
      <c r="F362" s="20" t="s">
        <v>352</v>
      </c>
      <c r="G362" s="21">
        <v>1.84</v>
      </c>
      <c r="H362" s="22">
        <v>0</v>
      </c>
      <c r="I362" s="22">
        <f>ROUND(ROUND(H362,2)*ROUND(G362,3),2)</f>
        <v>0</v>
      </c>
      <c r="O362">
        <f>(I362*21)/100</f>
        <v>0</v>
      </c>
      <c r="P362" t="s">
        <v>9</v>
      </c>
    </row>
    <row r="363" spans="1:16">
      <c r="A363" s="23" t="s">
        <v>47</v>
      </c>
      <c r="E363" s="24" t="s">
        <v>357</v>
      </c>
    </row>
    <row r="364" spans="1:16" ht="51">
      <c r="A364" s="25" t="s">
        <v>48</v>
      </c>
      <c r="E364" s="26" t="s">
        <v>358</v>
      </c>
    </row>
    <row r="365" spans="1:16" ht="153">
      <c r="A365" t="s">
        <v>50</v>
      </c>
      <c r="E365" s="24" t="s">
        <v>355</v>
      </c>
    </row>
    <row r="366" spans="1:16">
      <c r="A366" s="17" t="s">
        <v>42</v>
      </c>
      <c r="B366" s="18" t="s">
        <v>359</v>
      </c>
      <c r="C366" s="18" t="s">
        <v>360</v>
      </c>
      <c r="D366" s="17" t="s">
        <v>44</v>
      </c>
      <c r="E366" s="19" t="s">
        <v>361</v>
      </c>
      <c r="F366" s="20" t="s">
        <v>352</v>
      </c>
      <c r="G366" s="21">
        <v>4.8</v>
      </c>
      <c r="H366" s="22">
        <v>0</v>
      </c>
      <c r="I366" s="22">
        <f>ROUND(ROUND(H366,2)*ROUND(G366,3),2)</f>
        <v>0</v>
      </c>
      <c r="O366">
        <f>(I366*21)/100</f>
        <v>0</v>
      </c>
      <c r="P366" t="s">
        <v>9</v>
      </c>
    </row>
    <row r="367" spans="1:16">
      <c r="A367" s="23" t="s">
        <v>47</v>
      </c>
      <c r="E367" s="24" t="s">
        <v>362</v>
      </c>
    </row>
    <row r="368" spans="1:16" ht="51">
      <c r="A368" s="25" t="s">
        <v>48</v>
      </c>
      <c r="E368" s="26" t="s">
        <v>363</v>
      </c>
    </row>
    <row r="369" spans="1:16" ht="76.5">
      <c r="A369" t="s">
        <v>50</v>
      </c>
      <c r="E369" s="24" t="s">
        <v>364</v>
      </c>
    </row>
    <row r="370" spans="1:16">
      <c r="A370" s="17" t="s">
        <v>42</v>
      </c>
      <c r="B370" s="18" t="s">
        <v>365</v>
      </c>
      <c r="C370" s="18" t="s">
        <v>366</v>
      </c>
      <c r="D370" s="17" t="s">
        <v>44</v>
      </c>
      <c r="E370" s="19" t="s">
        <v>367</v>
      </c>
      <c r="F370" s="20" t="s">
        <v>299</v>
      </c>
      <c r="G370" s="21">
        <v>600</v>
      </c>
      <c r="H370" s="22">
        <v>0</v>
      </c>
      <c r="I370" s="22">
        <f>ROUND(ROUND(H370,2)*ROUND(G370,3),2)</f>
        <v>0</v>
      </c>
      <c r="O370">
        <f>(I370*21)/100</f>
        <v>0</v>
      </c>
      <c r="P370" t="s">
        <v>9</v>
      </c>
    </row>
    <row r="371" spans="1:16">
      <c r="A371" s="23" t="s">
        <v>47</v>
      </c>
      <c r="E371" s="24" t="s">
        <v>368</v>
      </c>
    </row>
    <row r="372" spans="1:16" ht="38.25">
      <c r="A372" s="25" t="s">
        <v>48</v>
      </c>
      <c r="E372" s="26" t="s">
        <v>369</v>
      </c>
    </row>
    <row r="373" spans="1:16" ht="114.75">
      <c r="A373" t="s">
        <v>50</v>
      </c>
      <c r="E373" s="24" t="s">
        <v>302</v>
      </c>
    </row>
    <row r="374" spans="1:16">
      <c r="A374" s="17" t="s">
        <v>42</v>
      </c>
      <c r="B374" s="18" t="s">
        <v>370</v>
      </c>
      <c r="C374" s="18" t="s">
        <v>371</v>
      </c>
      <c r="D374" s="17" t="s">
        <v>44</v>
      </c>
      <c r="E374" s="19" t="s">
        <v>372</v>
      </c>
      <c r="F374" s="20" t="s">
        <v>299</v>
      </c>
      <c r="G374" s="21">
        <v>510</v>
      </c>
      <c r="H374" s="22">
        <v>0</v>
      </c>
      <c r="I374" s="22">
        <f>ROUND(ROUND(H374,2)*ROUND(G374,3),2)</f>
        <v>0</v>
      </c>
      <c r="O374">
        <f>(I374*21)/100</f>
        <v>0</v>
      </c>
      <c r="P374" t="s">
        <v>9</v>
      </c>
    </row>
    <row r="375" spans="1:16">
      <c r="A375" s="23" t="s">
        <v>47</v>
      </c>
      <c r="E375" s="24" t="s">
        <v>373</v>
      </c>
    </row>
    <row r="376" spans="1:16" ht="38.25">
      <c r="A376" s="25" t="s">
        <v>48</v>
      </c>
      <c r="E376" s="26" t="s">
        <v>374</v>
      </c>
    </row>
    <row r="377" spans="1:16" ht="153">
      <c r="A377" t="s">
        <v>50</v>
      </c>
      <c r="E377" s="24" t="s">
        <v>375</v>
      </c>
    </row>
    <row r="378" spans="1:16">
      <c r="A378" s="17" t="s">
        <v>42</v>
      </c>
      <c r="B378" s="18" t="s">
        <v>376</v>
      </c>
      <c r="C378" s="18" t="s">
        <v>377</v>
      </c>
      <c r="D378" s="17" t="s">
        <v>44</v>
      </c>
      <c r="E378" s="19" t="s">
        <v>378</v>
      </c>
      <c r="F378" s="20" t="s">
        <v>299</v>
      </c>
      <c r="G378" s="21">
        <v>510</v>
      </c>
      <c r="H378" s="22">
        <v>0</v>
      </c>
      <c r="I378" s="22">
        <f>ROUND(ROUND(H378,2)*ROUND(G378,3),2)</f>
        <v>0</v>
      </c>
      <c r="O378">
        <f>(I378*21)/100</f>
        <v>0</v>
      </c>
      <c r="P378" t="s">
        <v>9</v>
      </c>
    </row>
    <row r="379" spans="1:16">
      <c r="A379" s="23" t="s">
        <v>47</v>
      </c>
      <c r="E379" s="24" t="s">
        <v>44</v>
      </c>
    </row>
    <row r="380" spans="1:16" ht="38.25">
      <c r="A380" s="25" t="s">
        <v>48</v>
      </c>
      <c r="E380" s="26" t="s">
        <v>374</v>
      </c>
    </row>
    <row r="381" spans="1:16" ht="114.75">
      <c r="A381" t="s">
        <v>50</v>
      </c>
      <c r="E381" s="24" t="s">
        <v>379</v>
      </c>
    </row>
    <row r="382" spans="1:16">
      <c r="A382" s="17" t="s">
        <v>42</v>
      </c>
      <c r="B382" s="18" t="s">
        <v>380</v>
      </c>
      <c r="C382" s="18" t="s">
        <v>381</v>
      </c>
      <c r="D382" s="17" t="s">
        <v>44</v>
      </c>
      <c r="E382" s="19" t="s">
        <v>382</v>
      </c>
      <c r="F382" s="20" t="s">
        <v>383</v>
      </c>
      <c r="G382" s="21">
        <v>28</v>
      </c>
      <c r="H382" s="22">
        <v>0</v>
      </c>
      <c r="I382" s="22">
        <f>ROUND(ROUND(H382,2)*ROUND(G382,3),2)</f>
        <v>0</v>
      </c>
      <c r="O382">
        <f>(I382*21)/100</f>
        <v>0</v>
      </c>
      <c r="P382" t="s">
        <v>9</v>
      </c>
    </row>
    <row r="383" spans="1:16">
      <c r="A383" s="23" t="s">
        <v>47</v>
      </c>
      <c r="E383" s="24" t="s">
        <v>44</v>
      </c>
    </row>
    <row r="384" spans="1:16" ht="38.25">
      <c r="A384" s="25" t="s">
        <v>48</v>
      </c>
      <c r="E384" s="26" t="s">
        <v>384</v>
      </c>
    </row>
    <row r="385" spans="1:16" ht="153">
      <c r="A385" t="s">
        <v>50</v>
      </c>
      <c r="E385" s="24" t="s">
        <v>385</v>
      </c>
    </row>
    <row r="386" spans="1:16">
      <c r="A386" s="17" t="s">
        <v>42</v>
      </c>
      <c r="B386" s="18" t="s">
        <v>386</v>
      </c>
      <c r="C386" s="18" t="s">
        <v>387</v>
      </c>
      <c r="D386" s="17" t="s">
        <v>44</v>
      </c>
      <c r="E386" s="19" t="s">
        <v>388</v>
      </c>
      <c r="F386" s="20" t="s">
        <v>389</v>
      </c>
      <c r="G386" s="21">
        <v>0.8</v>
      </c>
      <c r="H386" s="22">
        <v>0</v>
      </c>
      <c r="I386" s="22">
        <f>ROUND(ROUND(H386,2)*ROUND(G386,3),2)</f>
        <v>0</v>
      </c>
      <c r="O386">
        <f>(I386*21)/100</f>
        <v>0</v>
      </c>
      <c r="P386" t="s">
        <v>9</v>
      </c>
    </row>
    <row r="387" spans="1:16">
      <c r="A387" s="23" t="s">
        <v>47</v>
      </c>
      <c r="E387" s="24" t="s">
        <v>390</v>
      </c>
    </row>
    <row r="388" spans="1:16" ht="51">
      <c r="A388" s="25" t="s">
        <v>48</v>
      </c>
      <c r="E388" s="26" t="s">
        <v>391</v>
      </c>
    </row>
    <row r="389" spans="1:16" ht="102">
      <c r="A389" t="s">
        <v>50</v>
      </c>
      <c r="E389" s="24" t="s">
        <v>392</v>
      </c>
    </row>
    <row r="390" spans="1:16">
      <c r="A390" s="17" t="s">
        <v>42</v>
      </c>
      <c r="B390" s="18" t="s">
        <v>393</v>
      </c>
      <c r="C390" s="18" t="s">
        <v>394</v>
      </c>
      <c r="D390" s="17" t="s">
        <v>44</v>
      </c>
      <c r="E390" s="19" t="s">
        <v>395</v>
      </c>
      <c r="F390" s="20" t="s">
        <v>389</v>
      </c>
      <c r="G390" s="21">
        <v>0.8</v>
      </c>
      <c r="H390" s="22">
        <v>0</v>
      </c>
      <c r="I390" s="22">
        <f>ROUND(ROUND(H390,2)*ROUND(G390,3),2)</f>
        <v>0</v>
      </c>
      <c r="O390">
        <f>(I390*21)/100</f>
        <v>0</v>
      </c>
      <c r="P390" t="s">
        <v>9</v>
      </c>
    </row>
    <row r="391" spans="1:16">
      <c r="A391" s="23" t="s">
        <v>47</v>
      </c>
      <c r="E391" s="24" t="s">
        <v>396</v>
      </c>
    </row>
    <row r="392" spans="1:16" ht="38.25">
      <c r="A392" s="25" t="s">
        <v>48</v>
      </c>
      <c r="E392" s="26" t="s">
        <v>397</v>
      </c>
    </row>
    <row r="393" spans="1:16" ht="114.75">
      <c r="A393" t="s">
        <v>50</v>
      </c>
      <c r="E393" s="24" t="s">
        <v>379</v>
      </c>
    </row>
    <row r="394" spans="1:16">
      <c r="A394" s="17" t="s">
        <v>42</v>
      </c>
      <c r="B394" s="18" t="s">
        <v>398</v>
      </c>
      <c r="C394" s="18" t="s">
        <v>399</v>
      </c>
      <c r="D394" s="17" t="s">
        <v>44</v>
      </c>
      <c r="E394" s="19" t="s">
        <v>400</v>
      </c>
      <c r="F394" s="20" t="s">
        <v>389</v>
      </c>
      <c r="G394" s="21">
        <v>1</v>
      </c>
      <c r="H394" s="22">
        <v>0</v>
      </c>
      <c r="I394" s="22">
        <f>ROUND(ROUND(H394,2)*ROUND(G394,3),2)</f>
        <v>0</v>
      </c>
      <c r="O394">
        <f>(I394*21)/100</f>
        <v>0</v>
      </c>
      <c r="P394" t="s">
        <v>9</v>
      </c>
    </row>
    <row r="395" spans="1:16">
      <c r="A395" s="23" t="s">
        <v>47</v>
      </c>
      <c r="E395" s="24" t="s">
        <v>401</v>
      </c>
    </row>
    <row r="396" spans="1:16">
      <c r="A396" s="25" t="s">
        <v>48</v>
      </c>
      <c r="E396" s="26" t="s">
        <v>178</v>
      </c>
    </row>
    <row r="397" spans="1:16" ht="102">
      <c r="A397" t="s">
        <v>50</v>
      </c>
      <c r="E397" s="24" t="s">
        <v>392</v>
      </c>
    </row>
    <row r="398" spans="1:16">
      <c r="A398" s="17" t="s">
        <v>42</v>
      </c>
      <c r="B398" s="18" t="s">
        <v>402</v>
      </c>
      <c r="C398" s="18" t="s">
        <v>403</v>
      </c>
      <c r="D398" s="17" t="s">
        <v>44</v>
      </c>
      <c r="E398" s="19" t="s">
        <v>404</v>
      </c>
      <c r="F398" s="20" t="s">
        <v>389</v>
      </c>
      <c r="G398" s="21">
        <v>1</v>
      </c>
      <c r="H398" s="22">
        <v>0</v>
      </c>
      <c r="I398" s="22">
        <f>ROUND(ROUND(H398,2)*ROUND(G398,3),2)</f>
        <v>0</v>
      </c>
      <c r="O398">
        <f>(I398*21)/100</f>
        <v>0</v>
      </c>
      <c r="P398" t="s">
        <v>9</v>
      </c>
    </row>
    <row r="399" spans="1:16">
      <c r="A399" s="23" t="s">
        <v>47</v>
      </c>
      <c r="E399" s="24" t="s">
        <v>405</v>
      </c>
    </row>
    <row r="400" spans="1:16">
      <c r="A400" s="25" t="s">
        <v>48</v>
      </c>
      <c r="E400" s="26" t="s">
        <v>178</v>
      </c>
    </row>
    <row r="401" spans="1:16" ht="102">
      <c r="A401" t="s">
        <v>50</v>
      </c>
      <c r="E401" s="24" t="s">
        <v>406</v>
      </c>
    </row>
    <row r="402" spans="1:16">
      <c r="A402" s="17" t="s">
        <v>42</v>
      </c>
      <c r="B402" s="18" t="s">
        <v>407</v>
      </c>
      <c r="C402" s="18" t="s">
        <v>408</v>
      </c>
      <c r="D402" s="17" t="s">
        <v>44</v>
      </c>
      <c r="E402" s="19" t="s">
        <v>409</v>
      </c>
      <c r="F402" s="20" t="s">
        <v>46</v>
      </c>
      <c r="G402" s="21">
        <v>42</v>
      </c>
      <c r="H402" s="22">
        <v>0</v>
      </c>
      <c r="I402" s="22">
        <f>ROUND(ROUND(H402,2)*ROUND(G402,3),2)</f>
        <v>0</v>
      </c>
      <c r="O402">
        <f>(I402*21)/100</f>
        <v>0</v>
      </c>
      <c r="P402" t="s">
        <v>9</v>
      </c>
    </row>
    <row r="403" spans="1:16">
      <c r="A403" s="23" t="s">
        <v>47</v>
      </c>
      <c r="E403" s="24" t="s">
        <v>44</v>
      </c>
    </row>
    <row r="404" spans="1:16">
      <c r="A404" s="25" t="s">
        <v>48</v>
      </c>
      <c r="E404" s="26" t="s">
        <v>178</v>
      </c>
    </row>
    <row r="405" spans="1:16" ht="89.25">
      <c r="A405" t="s">
        <v>50</v>
      </c>
      <c r="E405" s="24" t="s">
        <v>410</v>
      </c>
    </row>
    <row r="406" spans="1:16">
      <c r="A406" s="17" t="s">
        <v>42</v>
      </c>
      <c r="B406" s="18" t="s">
        <v>411</v>
      </c>
      <c r="C406" s="18" t="s">
        <v>412</v>
      </c>
      <c r="D406" s="17" t="s">
        <v>44</v>
      </c>
      <c r="E406" s="19" t="s">
        <v>413</v>
      </c>
      <c r="F406" s="20" t="s">
        <v>46</v>
      </c>
      <c r="G406" s="21">
        <v>42</v>
      </c>
      <c r="H406" s="22">
        <v>0</v>
      </c>
      <c r="I406" s="22">
        <f>ROUND(ROUND(H406,2)*ROUND(G406,3),2)</f>
        <v>0</v>
      </c>
      <c r="O406">
        <f>(I406*21)/100</f>
        <v>0</v>
      </c>
      <c r="P406" t="s">
        <v>9</v>
      </c>
    </row>
    <row r="407" spans="1:16">
      <c r="A407" s="23" t="s">
        <v>47</v>
      </c>
      <c r="E407" s="24" t="s">
        <v>44</v>
      </c>
    </row>
    <row r="408" spans="1:16">
      <c r="A408" s="25" t="s">
        <v>48</v>
      </c>
      <c r="E408" s="26" t="s">
        <v>178</v>
      </c>
    </row>
    <row r="409" spans="1:16" ht="76.5">
      <c r="A409" t="s">
        <v>50</v>
      </c>
      <c r="E409" s="24" t="s">
        <v>414</v>
      </c>
    </row>
    <row r="410" spans="1:16">
      <c r="A410" s="17" t="s">
        <v>42</v>
      </c>
      <c r="B410" s="18" t="s">
        <v>415</v>
      </c>
      <c r="C410" s="18" t="s">
        <v>416</v>
      </c>
      <c r="D410" s="17" t="s">
        <v>44</v>
      </c>
      <c r="E410" s="19" t="s">
        <v>417</v>
      </c>
      <c r="F410" s="20" t="s">
        <v>418</v>
      </c>
      <c r="G410" s="21">
        <v>0.17100000000000001</v>
      </c>
      <c r="H410" s="22">
        <v>0</v>
      </c>
      <c r="I410" s="22">
        <f>ROUND(ROUND(H410,2)*ROUND(G410,3),2)</f>
        <v>0</v>
      </c>
      <c r="O410">
        <f>(I410*21)/100</f>
        <v>0</v>
      </c>
      <c r="P410" t="s">
        <v>9</v>
      </c>
    </row>
    <row r="411" spans="1:16">
      <c r="A411" s="23" t="s">
        <v>47</v>
      </c>
      <c r="E411" s="24" t="s">
        <v>419</v>
      </c>
    </row>
    <row r="412" spans="1:16">
      <c r="A412" s="25" t="s">
        <v>48</v>
      </c>
      <c r="E412" s="26" t="s">
        <v>178</v>
      </c>
    </row>
    <row r="413" spans="1:16" ht="89.25">
      <c r="A413" t="s">
        <v>50</v>
      </c>
      <c r="E413" s="24" t="s">
        <v>420</v>
      </c>
    </row>
    <row r="414" spans="1:16" ht="25.5">
      <c r="A414" s="17" t="s">
        <v>42</v>
      </c>
      <c r="B414" s="18" t="s">
        <v>421</v>
      </c>
      <c r="C414" s="18" t="s">
        <v>422</v>
      </c>
      <c r="D414" s="17" t="s">
        <v>44</v>
      </c>
      <c r="E414" s="19" t="s">
        <v>423</v>
      </c>
      <c r="F414" s="20" t="s">
        <v>46</v>
      </c>
      <c r="G414" s="21">
        <v>1</v>
      </c>
      <c r="H414" s="22">
        <v>0</v>
      </c>
      <c r="I414" s="22">
        <f>ROUND(ROUND(H414,2)*ROUND(G414,3),2)</f>
        <v>0</v>
      </c>
      <c r="O414">
        <f>(I414*21)/100</f>
        <v>0</v>
      </c>
      <c r="P414" t="s">
        <v>9</v>
      </c>
    </row>
    <row r="415" spans="1:16">
      <c r="A415" s="23" t="s">
        <v>47</v>
      </c>
      <c r="E415" s="24" t="s">
        <v>44</v>
      </c>
    </row>
    <row r="416" spans="1:16">
      <c r="A416" s="25" t="s">
        <v>48</v>
      </c>
      <c r="E416" s="26" t="s">
        <v>178</v>
      </c>
    </row>
    <row r="417" spans="1:18">
      <c r="A417" t="s">
        <v>50</v>
      </c>
      <c r="E417" s="24" t="s">
        <v>246</v>
      </c>
    </row>
    <row r="418" spans="1:18" ht="12.75" customHeight="1">
      <c r="A418" s="3" t="s">
        <v>39</v>
      </c>
      <c r="B418" s="3"/>
      <c r="C418" s="27" t="s">
        <v>424</v>
      </c>
      <c r="D418" s="3"/>
      <c r="E418" s="15" t="s">
        <v>425</v>
      </c>
      <c r="F418" s="3"/>
      <c r="G418" s="3"/>
      <c r="H418" s="3"/>
      <c r="I418" s="28">
        <f>0+Q418</f>
        <v>0</v>
      </c>
      <c r="O418">
        <f>0+R418</f>
        <v>0</v>
      </c>
      <c r="Q418">
        <f>0+I419+I423+I427+I431+I435+I439+I443+I447+I451+I455+I459+I463+I467+I471+I475+I479</f>
        <v>0</v>
      </c>
      <c r="R418">
        <f>0+O419+O423+O427+O431+O435+O439+O443+O447+O451+O455+O459+O463+O467+O471+O475+O479</f>
        <v>0</v>
      </c>
    </row>
    <row r="419" spans="1:18">
      <c r="A419" s="17" t="s">
        <v>42</v>
      </c>
      <c r="B419" s="18" t="s">
        <v>426</v>
      </c>
      <c r="C419" s="18" t="s">
        <v>427</v>
      </c>
      <c r="D419" s="17" t="s">
        <v>44</v>
      </c>
      <c r="E419" s="19" t="s">
        <v>428</v>
      </c>
      <c r="F419" s="20" t="s">
        <v>46</v>
      </c>
      <c r="G419" s="21">
        <v>8</v>
      </c>
      <c r="H419" s="22">
        <v>0</v>
      </c>
      <c r="I419" s="22">
        <f>ROUND(ROUND(H419,2)*ROUND(G419,3),2)</f>
        <v>0</v>
      </c>
      <c r="O419">
        <f>(I419*21)/100</f>
        <v>0</v>
      </c>
      <c r="P419" t="s">
        <v>9</v>
      </c>
    </row>
    <row r="420" spans="1:18">
      <c r="A420" s="23" t="s">
        <v>47</v>
      </c>
      <c r="E420" s="24" t="s">
        <v>44</v>
      </c>
    </row>
    <row r="421" spans="1:18" ht="38.25">
      <c r="A421" s="25" t="s">
        <v>48</v>
      </c>
      <c r="E421" s="26" t="s">
        <v>429</v>
      </c>
    </row>
    <row r="422" spans="1:18" ht="76.5">
      <c r="A422" t="s">
        <v>50</v>
      </c>
      <c r="E422" s="24" t="s">
        <v>430</v>
      </c>
    </row>
    <row r="423" spans="1:18">
      <c r="A423" s="17" t="s">
        <v>42</v>
      </c>
      <c r="B423" s="18" t="s">
        <v>431</v>
      </c>
      <c r="C423" s="18" t="s">
        <v>432</v>
      </c>
      <c r="D423" s="17" t="s">
        <v>44</v>
      </c>
      <c r="E423" s="19" t="s">
        <v>433</v>
      </c>
      <c r="F423" s="20" t="s">
        <v>46</v>
      </c>
      <c r="G423" s="21">
        <v>3</v>
      </c>
      <c r="H423" s="22">
        <v>0</v>
      </c>
      <c r="I423" s="22">
        <f>ROUND(ROUND(H423,2)*ROUND(G423,3),2)</f>
        <v>0</v>
      </c>
      <c r="O423">
        <f>(I423*21)/100</f>
        <v>0</v>
      </c>
      <c r="P423" t="s">
        <v>9</v>
      </c>
    </row>
    <row r="424" spans="1:18">
      <c r="A424" s="23" t="s">
        <v>47</v>
      </c>
      <c r="E424" s="24" t="s">
        <v>434</v>
      </c>
    </row>
    <row r="425" spans="1:18" ht="38.25">
      <c r="A425" s="25" t="s">
        <v>48</v>
      </c>
      <c r="E425" s="26" t="s">
        <v>435</v>
      </c>
    </row>
    <row r="426" spans="1:18" ht="102">
      <c r="A426" t="s">
        <v>50</v>
      </c>
      <c r="E426" s="24" t="s">
        <v>436</v>
      </c>
    </row>
    <row r="427" spans="1:18">
      <c r="A427" s="17" t="s">
        <v>42</v>
      </c>
      <c r="B427" s="18" t="s">
        <v>437</v>
      </c>
      <c r="C427" s="18" t="s">
        <v>432</v>
      </c>
      <c r="D427" s="17" t="s">
        <v>33</v>
      </c>
      <c r="E427" s="19" t="s">
        <v>433</v>
      </c>
      <c r="F427" s="20" t="s">
        <v>46</v>
      </c>
      <c r="G427" s="21">
        <v>12</v>
      </c>
      <c r="H427" s="22">
        <v>0</v>
      </c>
      <c r="I427" s="22">
        <f>ROUND(ROUND(H427,2)*ROUND(G427,3),2)</f>
        <v>0</v>
      </c>
      <c r="O427">
        <f>(I427*21)/100</f>
        <v>0</v>
      </c>
      <c r="P427" t="s">
        <v>9</v>
      </c>
    </row>
    <row r="428" spans="1:18">
      <c r="A428" s="23" t="s">
        <v>47</v>
      </c>
      <c r="E428" s="24" t="s">
        <v>438</v>
      </c>
    </row>
    <row r="429" spans="1:18" ht="38.25">
      <c r="A429" s="25" t="s">
        <v>48</v>
      </c>
      <c r="E429" s="26" t="s">
        <v>439</v>
      </c>
    </row>
    <row r="430" spans="1:18" ht="102">
      <c r="A430" t="s">
        <v>50</v>
      </c>
      <c r="E430" s="24" t="s">
        <v>436</v>
      </c>
    </row>
    <row r="431" spans="1:18">
      <c r="A431" s="17" t="s">
        <v>42</v>
      </c>
      <c r="B431" s="18" t="s">
        <v>440</v>
      </c>
      <c r="C431" s="18" t="s">
        <v>432</v>
      </c>
      <c r="D431" s="17" t="s">
        <v>9</v>
      </c>
      <c r="E431" s="19" t="s">
        <v>433</v>
      </c>
      <c r="F431" s="20" t="s">
        <v>46</v>
      </c>
      <c r="G431" s="21">
        <v>9</v>
      </c>
      <c r="H431" s="22">
        <v>0</v>
      </c>
      <c r="I431" s="22">
        <f>ROUND(ROUND(H431,2)*ROUND(G431,3),2)</f>
        <v>0</v>
      </c>
      <c r="O431">
        <f>(I431*21)/100</f>
        <v>0</v>
      </c>
      <c r="P431" t="s">
        <v>9</v>
      </c>
    </row>
    <row r="432" spans="1:18">
      <c r="A432" s="23" t="s">
        <v>47</v>
      </c>
      <c r="E432" s="24" t="s">
        <v>441</v>
      </c>
    </row>
    <row r="433" spans="1:16" ht="38.25">
      <c r="A433" s="25" t="s">
        <v>48</v>
      </c>
      <c r="E433" s="26" t="s">
        <v>82</v>
      </c>
    </row>
    <row r="434" spans="1:16" ht="102">
      <c r="A434" t="s">
        <v>50</v>
      </c>
      <c r="E434" s="24" t="s">
        <v>436</v>
      </c>
    </row>
    <row r="435" spans="1:16">
      <c r="A435" s="17" t="s">
        <v>42</v>
      </c>
      <c r="B435" s="18" t="s">
        <v>442</v>
      </c>
      <c r="C435" s="18" t="s">
        <v>443</v>
      </c>
      <c r="D435" s="17" t="s">
        <v>44</v>
      </c>
      <c r="E435" s="19" t="s">
        <v>444</v>
      </c>
      <c r="F435" s="20" t="s">
        <v>46</v>
      </c>
      <c r="G435" s="21">
        <v>3</v>
      </c>
      <c r="H435" s="22">
        <v>0</v>
      </c>
      <c r="I435" s="22">
        <f>ROUND(ROUND(H435,2)*ROUND(G435,3),2)</f>
        <v>0</v>
      </c>
      <c r="O435">
        <f>(I435*21)/100</f>
        <v>0</v>
      </c>
      <c r="P435" t="s">
        <v>9</v>
      </c>
    </row>
    <row r="436" spans="1:16">
      <c r="A436" s="23" t="s">
        <v>47</v>
      </c>
      <c r="E436" s="24" t="s">
        <v>434</v>
      </c>
    </row>
    <row r="437" spans="1:16" ht="38.25">
      <c r="A437" s="25" t="s">
        <v>48</v>
      </c>
      <c r="E437" s="26" t="s">
        <v>435</v>
      </c>
    </row>
    <row r="438" spans="1:16">
      <c r="A438" t="s">
        <v>50</v>
      </c>
      <c r="E438" s="24" t="s">
        <v>246</v>
      </c>
    </row>
    <row r="439" spans="1:16">
      <c r="A439" s="17" t="s">
        <v>42</v>
      </c>
      <c r="B439" s="18" t="s">
        <v>445</v>
      </c>
      <c r="C439" s="18" t="s">
        <v>443</v>
      </c>
      <c r="D439" s="17" t="s">
        <v>33</v>
      </c>
      <c r="E439" s="19" t="s">
        <v>444</v>
      </c>
      <c r="F439" s="20" t="s">
        <v>46</v>
      </c>
      <c r="G439" s="21">
        <v>12</v>
      </c>
      <c r="H439" s="22">
        <v>0</v>
      </c>
      <c r="I439" s="22">
        <f>ROUND(ROUND(H439,2)*ROUND(G439,3),2)</f>
        <v>0</v>
      </c>
      <c r="O439">
        <f>(I439*21)/100</f>
        <v>0</v>
      </c>
      <c r="P439" t="s">
        <v>9</v>
      </c>
    </row>
    <row r="440" spans="1:16">
      <c r="A440" s="23" t="s">
        <v>47</v>
      </c>
      <c r="E440" s="24" t="s">
        <v>438</v>
      </c>
    </row>
    <row r="441" spans="1:16" ht="38.25">
      <c r="A441" s="25" t="s">
        <v>48</v>
      </c>
      <c r="E441" s="26" t="s">
        <v>439</v>
      </c>
    </row>
    <row r="442" spans="1:16" ht="102">
      <c r="A442" t="s">
        <v>50</v>
      </c>
      <c r="E442" s="24" t="s">
        <v>436</v>
      </c>
    </row>
    <row r="443" spans="1:16">
      <c r="A443" s="17" t="s">
        <v>42</v>
      </c>
      <c r="B443" s="18" t="s">
        <v>446</v>
      </c>
      <c r="C443" s="18" t="s">
        <v>443</v>
      </c>
      <c r="D443" s="17" t="s">
        <v>9</v>
      </c>
      <c r="E443" s="19" t="s">
        <v>444</v>
      </c>
      <c r="F443" s="20" t="s">
        <v>46</v>
      </c>
      <c r="G443" s="21">
        <v>9</v>
      </c>
      <c r="H443" s="22">
        <v>0</v>
      </c>
      <c r="I443" s="22">
        <f>ROUND(ROUND(H443,2)*ROUND(G443,3),2)</f>
        <v>0</v>
      </c>
      <c r="O443">
        <f>(I443*21)/100</f>
        <v>0</v>
      </c>
      <c r="P443" t="s">
        <v>9</v>
      </c>
    </row>
    <row r="444" spans="1:16">
      <c r="A444" s="23" t="s">
        <v>47</v>
      </c>
      <c r="E444" s="24" t="s">
        <v>441</v>
      </c>
    </row>
    <row r="445" spans="1:16" ht="38.25">
      <c r="A445" s="25" t="s">
        <v>48</v>
      </c>
      <c r="E445" s="26" t="s">
        <v>82</v>
      </c>
    </row>
    <row r="446" spans="1:16" ht="102">
      <c r="A446" t="s">
        <v>50</v>
      </c>
      <c r="E446" s="24" t="s">
        <v>436</v>
      </c>
    </row>
    <row r="447" spans="1:16">
      <c r="A447" s="17" t="s">
        <v>42</v>
      </c>
      <c r="B447" s="18" t="s">
        <v>447</v>
      </c>
      <c r="C447" s="18" t="s">
        <v>448</v>
      </c>
      <c r="D447" s="17" t="s">
        <v>44</v>
      </c>
      <c r="E447" s="19" t="s">
        <v>449</v>
      </c>
      <c r="F447" s="20" t="s">
        <v>46</v>
      </c>
      <c r="G447" s="21">
        <v>1</v>
      </c>
      <c r="H447" s="22">
        <v>0</v>
      </c>
      <c r="I447" s="22">
        <f>ROUND(ROUND(H447,2)*ROUND(G447,3),2)</f>
        <v>0</v>
      </c>
      <c r="O447">
        <f>(I447*21)/100</f>
        <v>0</v>
      </c>
      <c r="P447" t="s">
        <v>9</v>
      </c>
    </row>
    <row r="448" spans="1:16">
      <c r="A448" s="23" t="s">
        <v>47</v>
      </c>
      <c r="E448" s="24" t="s">
        <v>450</v>
      </c>
    </row>
    <row r="449" spans="1:16" ht="38.25">
      <c r="A449" s="25" t="s">
        <v>48</v>
      </c>
      <c r="E449" s="26" t="s">
        <v>65</v>
      </c>
    </row>
    <row r="450" spans="1:16" ht="102">
      <c r="A450" t="s">
        <v>50</v>
      </c>
      <c r="E450" s="24" t="s">
        <v>436</v>
      </c>
    </row>
    <row r="451" spans="1:16" ht="25.5">
      <c r="A451" s="17" t="s">
        <v>42</v>
      </c>
      <c r="B451" s="18" t="s">
        <v>451</v>
      </c>
      <c r="C451" s="18" t="s">
        <v>452</v>
      </c>
      <c r="D451" s="17" t="s">
        <v>44</v>
      </c>
      <c r="E451" s="19" t="s">
        <v>453</v>
      </c>
      <c r="F451" s="20" t="s">
        <v>46</v>
      </c>
      <c r="G451" s="21">
        <v>1</v>
      </c>
      <c r="H451" s="22">
        <v>0</v>
      </c>
      <c r="I451" s="22">
        <f>ROUND(ROUND(H451,2)*ROUND(G451,3),2)</f>
        <v>0</v>
      </c>
      <c r="O451">
        <f>(I451*21)/100</f>
        <v>0</v>
      </c>
      <c r="P451" t="s">
        <v>9</v>
      </c>
    </row>
    <row r="452" spans="1:16">
      <c r="A452" s="23" t="s">
        <v>47</v>
      </c>
      <c r="E452" s="24" t="s">
        <v>44</v>
      </c>
    </row>
    <row r="453" spans="1:16" ht="38.25">
      <c r="A453" s="25" t="s">
        <v>48</v>
      </c>
      <c r="E453" s="26" t="s">
        <v>65</v>
      </c>
    </row>
    <row r="454" spans="1:16" ht="102">
      <c r="A454" t="s">
        <v>50</v>
      </c>
      <c r="E454" s="24" t="s">
        <v>454</v>
      </c>
    </row>
    <row r="455" spans="1:16">
      <c r="A455" s="17" t="s">
        <v>42</v>
      </c>
      <c r="B455" s="18" t="s">
        <v>455</v>
      </c>
      <c r="C455" s="18" t="s">
        <v>456</v>
      </c>
      <c r="D455" s="17" t="s">
        <v>44</v>
      </c>
      <c r="E455" s="19" t="s">
        <v>457</v>
      </c>
      <c r="F455" s="20" t="s">
        <v>46</v>
      </c>
      <c r="G455" s="21">
        <v>1</v>
      </c>
      <c r="H455" s="22">
        <v>0</v>
      </c>
      <c r="I455" s="22">
        <f>ROUND(ROUND(H455,2)*ROUND(G455,3),2)</f>
        <v>0</v>
      </c>
      <c r="O455">
        <f>(I455*21)/100</f>
        <v>0</v>
      </c>
      <c r="P455" t="s">
        <v>9</v>
      </c>
    </row>
    <row r="456" spans="1:16">
      <c r="A456" s="23" t="s">
        <v>47</v>
      </c>
      <c r="E456" s="24" t="s">
        <v>44</v>
      </c>
    </row>
    <row r="457" spans="1:16" ht="38.25">
      <c r="A457" s="25" t="s">
        <v>48</v>
      </c>
      <c r="E457" s="26" t="s">
        <v>65</v>
      </c>
    </row>
    <row r="458" spans="1:16">
      <c r="A458" t="s">
        <v>50</v>
      </c>
      <c r="E458" s="24" t="s">
        <v>246</v>
      </c>
    </row>
    <row r="459" spans="1:16" ht="25.5">
      <c r="A459" s="17" t="s">
        <v>42</v>
      </c>
      <c r="B459" s="18" t="s">
        <v>458</v>
      </c>
      <c r="C459" s="18" t="s">
        <v>459</v>
      </c>
      <c r="D459" s="17" t="s">
        <v>44</v>
      </c>
      <c r="E459" s="19" t="s">
        <v>460</v>
      </c>
      <c r="F459" s="20" t="s">
        <v>46</v>
      </c>
      <c r="G459" s="21">
        <v>1</v>
      </c>
      <c r="H459" s="22">
        <v>0</v>
      </c>
      <c r="I459" s="22">
        <f>ROUND(ROUND(H459,2)*ROUND(G459,3),2)</f>
        <v>0</v>
      </c>
      <c r="O459">
        <f>(I459*21)/100</f>
        <v>0</v>
      </c>
      <c r="P459" t="s">
        <v>9</v>
      </c>
    </row>
    <row r="460" spans="1:16">
      <c r="A460" s="23" t="s">
        <v>47</v>
      </c>
      <c r="E460" s="24" t="s">
        <v>44</v>
      </c>
    </row>
    <row r="461" spans="1:16" ht="38.25">
      <c r="A461" s="25" t="s">
        <v>48</v>
      </c>
      <c r="E461" s="26" t="s">
        <v>65</v>
      </c>
    </row>
    <row r="462" spans="1:16">
      <c r="A462" t="s">
        <v>50</v>
      </c>
      <c r="E462" s="24" t="s">
        <v>246</v>
      </c>
    </row>
    <row r="463" spans="1:16" ht="25.5">
      <c r="A463" s="17" t="s">
        <v>42</v>
      </c>
      <c r="B463" s="18" t="s">
        <v>461</v>
      </c>
      <c r="C463" s="18" t="s">
        <v>462</v>
      </c>
      <c r="D463" s="17" t="s">
        <v>44</v>
      </c>
      <c r="E463" s="19" t="s">
        <v>463</v>
      </c>
      <c r="F463" s="20" t="s">
        <v>46</v>
      </c>
      <c r="G463" s="21">
        <v>1</v>
      </c>
      <c r="H463" s="22">
        <v>0</v>
      </c>
      <c r="I463" s="22">
        <f>ROUND(ROUND(H463,2)*ROUND(G463,3),2)</f>
        <v>0</v>
      </c>
      <c r="O463">
        <f>(I463*21)/100</f>
        <v>0</v>
      </c>
      <c r="P463" t="s">
        <v>9</v>
      </c>
    </row>
    <row r="464" spans="1:16">
      <c r="A464" s="23" t="s">
        <v>47</v>
      </c>
      <c r="E464" s="24" t="s">
        <v>464</v>
      </c>
    </row>
    <row r="465" spans="1:16" ht="38.25">
      <c r="A465" s="25" t="s">
        <v>48</v>
      </c>
      <c r="E465" s="26" t="s">
        <v>65</v>
      </c>
    </row>
    <row r="466" spans="1:16">
      <c r="A466" t="s">
        <v>50</v>
      </c>
      <c r="E466" s="24" t="s">
        <v>246</v>
      </c>
    </row>
    <row r="467" spans="1:16">
      <c r="A467" s="17" t="s">
        <v>42</v>
      </c>
      <c r="B467" s="18" t="s">
        <v>465</v>
      </c>
      <c r="C467" s="18" t="s">
        <v>466</v>
      </c>
      <c r="D467" s="17" t="s">
        <v>44</v>
      </c>
      <c r="E467" s="19" t="s">
        <v>467</v>
      </c>
      <c r="F467" s="20" t="s">
        <v>46</v>
      </c>
      <c r="G467" s="21">
        <v>8</v>
      </c>
      <c r="H467" s="22">
        <v>0</v>
      </c>
      <c r="I467" s="22">
        <f>ROUND(ROUND(H467,2)*ROUND(G467,3),2)</f>
        <v>0</v>
      </c>
      <c r="O467">
        <f>(I467*21)/100</f>
        <v>0</v>
      </c>
      <c r="P467" t="s">
        <v>9</v>
      </c>
    </row>
    <row r="468" spans="1:16">
      <c r="A468" s="23" t="s">
        <v>47</v>
      </c>
      <c r="E468" s="24" t="s">
        <v>44</v>
      </c>
    </row>
    <row r="469" spans="1:16" ht="38.25">
      <c r="A469" s="25" t="s">
        <v>48</v>
      </c>
      <c r="E469" s="26" t="s">
        <v>429</v>
      </c>
    </row>
    <row r="470" spans="1:16">
      <c r="A470" t="s">
        <v>50</v>
      </c>
      <c r="E470" s="24" t="s">
        <v>246</v>
      </c>
    </row>
    <row r="471" spans="1:16">
      <c r="A471" s="17" t="s">
        <v>42</v>
      </c>
      <c r="B471" s="18" t="s">
        <v>468</v>
      </c>
      <c r="C471" s="18" t="s">
        <v>469</v>
      </c>
      <c r="D471" s="17" t="s">
        <v>44</v>
      </c>
      <c r="E471" s="19" t="s">
        <v>470</v>
      </c>
      <c r="F471" s="20" t="s">
        <v>46</v>
      </c>
      <c r="G471" s="21">
        <v>8</v>
      </c>
      <c r="H471" s="22">
        <v>0</v>
      </c>
      <c r="I471" s="22">
        <f>ROUND(ROUND(H471,2)*ROUND(G471,3),2)</f>
        <v>0</v>
      </c>
      <c r="O471">
        <f>(I471*21)/100</f>
        <v>0</v>
      </c>
      <c r="P471" t="s">
        <v>9</v>
      </c>
    </row>
    <row r="472" spans="1:16">
      <c r="A472" s="23" t="s">
        <v>47</v>
      </c>
      <c r="E472" s="24" t="s">
        <v>44</v>
      </c>
    </row>
    <row r="473" spans="1:16" ht="38.25">
      <c r="A473" s="25" t="s">
        <v>48</v>
      </c>
      <c r="E473" s="26" t="s">
        <v>429</v>
      </c>
    </row>
    <row r="474" spans="1:16">
      <c r="A474" t="s">
        <v>50</v>
      </c>
      <c r="E474" s="24" t="s">
        <v>246</v>
      </c>
    </row>
    <row r="475" spans="1:16">
      <c r="A475" s="17" t="s">
        <v>42</v>
      </c>
      <c r="B475" s="18" t="s">
        <v>471</v>
      </c>
      <c r="C475" s="18" t="s">
        <v>472</v>
      </c>
      <c r="D475" s="17" t="s">
        <v>44</v>
      </c>
      <c r="E475" s="19" t="s">
        <v>473</v>
      </c>
      <c r="F475" s="20" t="s">
        <v>46</v>
      </c>
      <c r="G475" s="21">
        <v>24</v>
      </c>
      <c r="H475" s="22">
        <v>0</v>
      </c>
      <c r="I475" s="22">
        <f>ROUND(ROUND(H475,2)*ROUND(G475,3),2)</f>
        <v>0</v>
      </c>
      <c r="O475">
        <f>(I475*21)/100</f>
        <v>0</v>
      </c>
      <c r="P475" t="s">
        <v>9</v>
      </c>
    </row>
    <row r="476" spans="1:16">
      <c r="A476" s="23" t="s">
        <v>47</v>
      </c>
      <c r="E476" s="24" t="s">
        <v>44</v>
      </c>
    </row>
    <row r="477" spans="1:16" ht="38.25">
      <c r="A477" s="25" t="s">
        <v>48</v>
      </c>
      <c r="E477" s="26" t="s">
        <v>94</v>
      </c>
    </row>
    <row r="478" spans="1:16">
      <c r="A478" t="s">
        <v>50</v>
      </c>
      <c r="E478" s="24" t="s">
        <v>246</v>
      </c>
    </row>
    <row r="479" spans="1:16" ht="25.5">
      <c r="A479" s="17" t="s">
        <v>42</v>
      </c>
      <c r="B479" s="18" t="s">
        <v>474</v>
      </c>
      <c r="C479" s="18" t="s">
        <v>475</v>
      </c>
      <c r="D479" s="17" t="s">
        <v>44</v>
      </c>
      <c r="E479" s="19" t="s">
        <v>476</v>
      </c>
      <c r="F479" s="20" t="s">
        <v>46</v>
      </c>
      <c r="G479" s="21">
        <v>24</v>
      </c>
      <c r="H479" s="22">
        <v>0</v>
      </c>
      <c r="I479" s="22">
        <f>ROUND(ROUND(H479,2)*ROUND(G479,3),2)</f>
        <v>0</v>
      </c>
      <c r="O479">
        <f>(I479*21)/100</f>
        <v>0</v>
      </c>
      <c r="P479" t="s">
        <v>9</v>
      </c>
    </row>
    <row r="480" spans="1:16">
      <c r="A480" s="23" t="s">
        <v>47</v>
      </c>
      <c r="E480" s="24" t="s">
        <v>44</v>
      </c>
    </row>
    <row r="481" spans="1:18" ht="38.25">
      <c r="A481" s="25" t="s">
        <v>48</v>
      </c>
      <c r="E481" s="26" t="s">
        <v>94</v>
      </c>
    </row>
    <row r="482" spans="1:18">
      <c r="A482" t="s">
        <v>50</v>
      </c>
      <c r="E482" s="24" t="s">
        <v>246</v>
      </c>
    </row>
    <row r="483" spans="1:18" ht="12.75" customHeight="1">
      <c r="A483" s="3" t="s">
        <v>39</v>
      </c>
      <c r="B483" s="3"/>
      <c r="C483" s="27" t="s">
        <v>477</v>
      </c>
      <c r="D483" s="3"/>
      <c r="E483" s="15" t="s">
        <v>478</v>
      </c>
      <c r="F483" s="3"/>
      <c r="G483" s="3"/>
      <c r="H483" s="3"/>
      <c r="I483" s="28">
        <f>0+Q483</f>
        <v>0</v>
      </c>
      <c r="O483">
        <f>0+R483</f>
        <v>0</v>
      </c>
      <c r="Q483">
        <f>0+I484+I488+I492+I496+I500+I504+I508+I512+I516</f>
        <v>0</v>
      </c>
      <c r="R483">
        <f>0+O484+O488+O492+O496+O500+O504+O508+O512+O516</f>
        <v>0</v>
      </c>
    </row>
    <row r="484" spans="1:18">
      <c r="A484" s="17" t="s">
        <v>42</v>
      </c>
      <c r="B484" s="18" t="s">
        <v>479</v>
      </c>
      <c r="C484" s="18" t="s">
        <v>480</v>
      </c>
      <c r="D484" s="17" t="s">
        <v>44</v>
      </c>
      <c r="E484" s="19" t="s">
        <v>481</v>
      </c>
      <c r="F484" s="20" t="s">
        <v>299</v>
      </c>
      <c r="G484" s="21">
        <v>60</v>
      </c>
      <c r="H484" s="22">
        <v>0</v>
      </c>
      <c r="I484" s="22">
        <f>ROUND(ROUND(H484,2)*ROUND(G484,3),2)</f>
        <v>0</v>
      </c>
      <c r="O484">
        <f>(I484*21)/100</f>
        <v>0</v>
      </c>
      <c r="P484" t="s">
        <v>9</v>
      </c>
    </row>
    <row r="485" spans="1:18">
      <c r="A485" s="23" t="s">
        <v>47</v>
      </c>
      <c r="E485" s="24" t="s">
        <v>44</v>
      </c>
    </row>
    <row r="486" spans="1:18" ht="38.25">
      <c r="A486" s="25" t="s">
        <v>48</v>
      </c>
      <c r="E486" s="26" t="s">
        <v>482</v>
      </c>
    </row>
    <row r="487" spans="1:18" ht="25.5">
      <c r="A487" t="s">
        <v>50</v>
      </c>
      <c r="E487" s="24" t="s">
        <v>483</v>
      </c>
    </row>
    <row r="488" spans="1:18">
      <c r="A488" s="17" t="s">
        <v>42</v>
      </c>
      <c r="B488" s="18" t="s">
        <v>484</v>
      </c>
      <c r="C488" s="18" t="s">
        <v>485</v>
      </c>
      <c r="D488" s="17" t="s">
        <v>44</v>
      </c>
      <c r="E488" s="19" t="s">
        <v>486</v>
      </c>
      <c r="F488" s="20" t="s">
        <v>418</v>
      </c>
      <c r="G488" s="21">
        <v>8</v>
      </c>
      <c r="H488" s="22">
        <v>0</v>
      </c>
      <c r="I488" s="22">
        <f>ROUND(ROUND(H488,2)*ROUND(G488,3),2)</f>
        <v>0</v>
      </c>
      <c r="O488">
        <f>(I488*21)/100</f>
        <v>0</v>
      </c>
      <c r="P488" t="s">
        <v>9</v>
      </c>
    </row>
    <row r="489" spans="1:18">
      <c r="A489" s="23" t="s">
        <v>47</v>
      </c>
      <c r="E489" s="24" t="s">
        <v>44</v>
      </c>
    </row>
    <row r="490" spans="1:18" ht="38.25">
      <c r="A490" s="25" t="s">
        <v>48</v>
      </c>
      <c r="E490" s="26" t="s">
        <v>222</v>
      </c>
    </row>
    <row r="491" spans="1:18" ht="51">
      <c r="A491" t="s">
        <v>50</v>
      </c>
      <c r="E491" s="24" t="s">
        <v>487</v>
      </c>
    </row>
    <row r="492" spans="1:18">
      <c r="A492" s="17" t="s">
        <v>42</v>
      </c>
      <c r="B492" s="18" t="s">
        <v>488</v>
      </c>
      <c r="C492" s="18" t="s">
        <v>489</v>
      </c>
      <c r="D492" s="17" t="s">
        <v>44</v>
      </c>
      <c r="E492" s="19" t="s">
        <v>490</v>
      </c>
      <c r="F492" s="20" t="s">
        <v>418</v>
      </c>
      <c r="G492" s="21">
        <v>8</v>
      </c>
      <c r="H492" s="22">
        <v>0</v>
      </c>
      <c r="I492" s="22">
        <f>ROUND(ROUND(H492,2)*ROUND(G492,3),2)</f>
        <v>0</v>
      </c>
      <c r="O492">
        <f>(I492*21)/100</f>
        <v>0</v>
      </c>
      <c r="P492" t="s">
        <v>9</v>
      </c>
    </row>
    <row r="493" spans="1:18">
      <c r="A493" s="23" t="s">
        <v>47</v>
      </c>
      <c r="E493" s="24" t="s">
        <v>44</v>
      </c>
    </row>
    <row r="494" spans="1:18" ht="38.25">
      <c r="A494" s="25" t="s">
        <v>48</v>
      </c>
      <c r="E494" s="26" t="s">
        <v>222</v>
      </c>
    </row>
    <row r="495" spans="1:18" ht="38.25">
      <c r="A495" t="s">
        <v>50</v>
      </c>
      <c r="E495" s="24" t="s">
        <v>491</v>
      </c>
    </row>
    <row r="496" spans="1:18" ht="25.5">
      <c r="A496" s="17" t="s">
        <v>42</v>
      </c>
      <c r="B496" s="18" t="s">
        <v>492</v>
      </c>
      <c r="C496" s="18" t="s">
        <v>493</v>
      </c>
      <c r="D496" s="17" t="s">
        <v>44</v>
      </c>
      <c r="E496" s="19" t="s">
        <v>494</v>
      </c>
      <c r="F496" s="20" t="s">
        <v>299</v>
      </c>
      <c r="G496" s="21">
        <v>450</v>
      </c>
      <c r="H496" s="22">
        <v>0</v>
      </c>
      <c r="I496" s="22">
        <f>ROUND(ROUND(H496,2)*ROUND(G496,3),2)</f>
        <v>0</v>
      </c>
      <c r="O496">
        <f>(I496*21)/100</f>
        <v>0</v>
      </c>
      <c r="P496" t="s">
        <v>9</v>
      </c>
    </row>
    <row r="497" spans="1:16">
      <c r="A497" s="23" t="s">
        <v>47</v>
      </c>
      <c r="E497" s="24" t="s">
        <v>44</v>
      </c>
    </row>
    <row r="498" spans="1:16" ht="51">
      <c r="A498" s="25" t="s">
        <v>48</v>
      </c>
      <c r="E498" s="26" t="s">
        <v>495</v>
      </c>
    </row>
    <row r="499" spans="1:16">
      <c r="A499" t="s">
        <v>50</v>
      </c>
      <c r="E499" s="24" t="s">
        <v>496</v>
      </c>
    </row>
    <row r="500" spans="1:16" ht="25.5">
      <c r="A500" s="17" t="s">
        <v>42</v>
      </c>
      <c r="B500" s="18" t="s">
        <v>497</v>
      </c>
      <c r="C500" s="18" t="s">
        <v>498</v>
      </c>
      <c r="D500" s="17" t="s">
        <v>44</v>
      </c>
      <c r="E500" s="19" t="s">
        <v>499</v>
      </c>
      <c r="F500" s="20" t="s">
        <v>299</v>
      </c>
      <c r="G500" s="21">
        <v>40</v>
      </c>
      <c r="H500" s="22">
        <v>0</v>
      </c>
      <c r="I500" s="22">
        <f>ROUND(ROUND(H500,2)*ROUND(G500,3),2)</f>
        <v>0</v>
      </c>
      <c r="O500">
        <f>(I500*21)/100</f>
        <v>0</v>
      </c>
      <c r="P500" t="s">
        <v>9</v>
      </c>
    </row>
    <row r="501" spans="1:16">
      <c r="A501" s="23" t="s">
        <v>47</v>
      </c>
      <c r="E501" s="24" t="s">
        <v>44</v>
      </c>
    </row>
    <row r="502" spans="1:16" ht="38.25">
      <c r="A502" s="25" t="s">
        <v>48</v>
      </c>
      <c r="E502" s="26" t="s">
        <v>60</v>
      </c>
    </row>
    <row r="503" spans="1:16" ht="114.75">
      <c r="A503" t="s">
        <v>50</v>
      </c>
      <c r="E503" s="24" t="s">
        <v>500</v>
      </c>
    </row>
    <row r="504" spans="1:16">
      <c r="A504" s="17" t="s">
        <v>42</v>
      </c>
      <c r="B504" s="18" t="s">
        <v>501</v>
      </c>
      <c r="C504" s="18" t="s">
        <v>502</v>
      </c>
      <c r="D504" s="17" t="s">
        <v>44</v>
      </c>
      <c r="E504" s="19" t="s">
        <v>503</v>
      </c>
      <c r="F504" s="20" t="s">
        <v>299</v>
      </c>
      <c r="G504" s="21">
        <v>60</v>
      </c>
      <c r="H504" s="22">
        <v>0</v>
      </c>
      <c r="I504" s="22">
        <f>ROUND(ROUND(H504,2)*ROUND(G504,3),2)</f>
        <v>0</v>
      </c>
      <c r="O504">
        <f>(I504*21)/100</f>
        <v>0</v>
      </c>
      <c r="P504" t="s">
        <v>9</v>
      </c>
    </row>
    <row r="505" spans="1:16">
      <c r="A505" s="23" t="s">
        <v>47</v>
      </c>
      <c r="E505" s="24" t="s">
        <v>44</v>
      </c>
    </row>
    <row r="506" spans="1:16" ht="38.25">
      <c r="A506" s="25" t="s">
        <v>48</v>
      </c>
      <c r="E506" s="26" t="s">
        <v>482</v>
      </c>
    </row>
    <row r="507" spans="1:16" ht="76.5">
      <c r="A507" t="s">
        <v>50</v>
      </c>
      <c r="E507" s="24" t="s">
        <v>313</v>
      </c>
    </row>
    <row r="508" spans="1:16" ht="25.5">
      <c r="A508" s="17" t="s">
        <v>42</v>
      </c>
      <c r="B508" s="18" t="s">
        <v>504</v>
      </c>
      <c r="C508" s="18" t="s">
        <v>505</v>
      </c>
      <c r="D508" s="17" t="s">
        <v>44</v>
      </c>
      <c r="E508" s="19" t="s">
        <v>506</v>
      </c>
      <c r="F508" s="20" t="s">
        <v>46</v>
      </c>
      <c r="G508" s="21">
        <v>6</v>
      </c>
      <c r="H508" s="22">
        <v>0</v>
      </c>
      <c r="I508" s="22">
        <f>ROUND(ROUND(H508,2)*ROUND(G508,3),2)</f>
        <v>0</v>
      </c>
      <c r="O508">
        <f>(I508*21)/100</f>
        <v>0</v>
      </c>
      <c r="P508" t="s">
        <v>9</v>
      </c>
    </row>
    <row r="509" spans="1:16">
      <c r="A509" s="23" t="s">
        <v>47</v>
      </c>
      <c r="E509" s="24" t="s">
        <v>44</v>
      </c>
    </row>
    <row r="510" spans="1:16" ht="38.25">
      <c r="A510" s="25" t="s">
        <v>48</v>
      </c>
      <c r="E510" s="26" t="s">
        <v>322</v>
      </c>
    </row>
    <row r="511" spans="1:16" ht="63.75">
      <c r="A511" t="s">
        <v>50</v>
      </c>
      <c r="E511" s="24" t="s">
        <v>507</v>
      </c>
    </row>
    <row r="512" spans="1:16" ht="25.5">
      <c r="A512" s="17" t="s">
        <v>42</v>
      </c>
      <c r="B512" s="18" t="s">
        <v>508</v>
      </c>
      <c r="C512" s="18" t="s">
        <v>509</v>
      </c>
      <c r="D512" s="17" t="s">
        <v>44</v>
      </c>
      <c r="E512" s="19" t="s">
        <v>510</v>
      </c>
      <c r="F512" s="20" t="s">
        <v>46</v>
      </c>
      <c r="G512" s="21">
        <v>6</v>
      </c>
      <c r="H512" s="22">
        <v>0</v>
      </c>
      <c r="I512" s="22">
        <f>ROUND(ROUND(H512,2)*ROUND(G512,3),2)</f>
        <v>0</v>
      </c>
      <c r="O512">
        <f>(I512*21)/100</f>
        <v>0</v>
      </c>
      <c r="P512" t="s">
        <v>9</v>
      </c>
    </row>
    <row r="513" spans="1:18">
      <c r="A513" s="23" t="s">
        <v>47</v>
      </c>
      <c r="E513" s="24" t="s">
        <v>44</v>
      </c>
    </row>
    <row r="514" spans="1:18" ht="38.25">
      <c r="A514" s="25" t="s">
        <v>48</v>
      </c>
      <c r="E514" s="26" t="s">
        <v>322</v>
      </c>
    </row>
    <row r="515" spans="1:18" ht="63.75">
      <c r="A515" t="s">
        <v>50</v>
      </c>
      <c r="E515" s="24" t="s">
        <v>511</v>
      </c>
    </row>
    <row r="516" spans="1:18">
      <c r="A516" s="17" t="s">
        <v>42</v>
      </c>
      <c r="B516" s="18" t="s">
        <v>512</v>
      </c>
      <c r="C516" s="18" t="s">
        <v>513</v>
      </c>
      <c r="D516" s="17" t="s">
        <v>44</v>
      </c>
      <c r="E516" s="19" t="s">
        <v>514</v>
      </c>
      <c r="F516" s="20" t="s">
        <v>299</v>
      </c>
      <c r="G516" s="21">
        <v>520</v>
      </c>
      <c r="H516" s="22">
        <v>0</v>
      </c>
      <c r="I516" s="22">
        <f>ROUND(ROUND(H516,2)*ROUND(G516,3),2)</f>
        <v>0</v>
      </c>
      <c r="O516">
        <f>(I516*21)/100</f>
        <v>0</v>
      </c>
      <c r="P516" t="s">
        <v>9</v>
      </c>
    </row>
    <row r="517" spans="1:18">
      <c r="A517" s="23" t="s">
        <v>47</v>
      </c>
      <c r="E517" s="24" t="s">
        <v>44</v>
      </c>
    </row>
    <row r="518" spans="1:18" ht="38.25">
      <c r="A518" s="25" t="s">
        <v>48</v>
      </c>
      <c r="E518" s="26" t="s">
        <v>515</v>
      </c>
    </row>
    <row r="519" spans="1:18">
      <c r="A519" t="s">
        <v>50</v>
      </c>
      <c r="E519" s="24" t="s">
        <v>496</v>
      </c>
    </row>
    <row r="520" spans="1:18" ht="12.75" customHeight="1">
      <c r="A520" s="3" t="s">
        <v>39</v>
      </c>
      <c r="B520" s="3"/>
      <c r="C520" s="27" t="s">
        <v>516</v>
      </c>
      <c r="D520" s="3"/>
      <c r="E520" s="15" t="s">
        <v>517</v>
      </c>
      <c r="F520" s="3"/>
      <c r="G520" s="3"/>
      <c r="H520" s="3"/>
      <c r="I520" s="28">
        <f>0+Q520</f>
        <v>0</v>
      </c>
      <c r="O520">
        <f>0+R520</f>
        <v>0</v>
      </c>
      <c r="Q520">
        <f>0+I521</f>
        <v>0</v>
      </c>
      <c r="R520">
        <f>0+O521</f>
        <v>0</v>
      </c>
    </row>
    <row r="521" spans="1:18">
      <c r="A521" s="17" t="s">
        <v>42</v>
      </c>
      <c r="B521" s="18" t="s">
        <v>518</v>
      </c>
      <c r="C521" s="18" t="s">
        <v>519</v>
      </c>
      <c r="D521" s="17" t="s">
        <v>44</v>
      </c>
      <c r="E521" s="19" t="s">
        <v>520</v>
      </c>
      <c r="F521" s="20" t="s">
        <v>521</v>
      </c>
      <c r="G521" s="21">
        <v>5</v>
      </c>
      <c r="H521" s="22">
        <v>0</v>
      </c>
      <c r="I521" s="22">
        <f>ROUND(ROUND(H521,2)*ROUND(G521,3),2)</f>
        <v>0</v>
      </c>
      <c r="O521">
        <f>(I521*21)/100</f>
        <v>0</v>
      </c>
      <c r="P521" t="s">
        <v>9</v>
      </c>
    </row>
    <row r="522" spans="1:18">
      <c r="A522" s="23" t="s">
        <v>47</v>
      </c>
      <c r="E522" s="24" t="s">
        <v>44</v>
      </c>
    </row>
    <row r="523" spans="1:18" ht="38.25">
      <c r="A523" s="25" t="s">
        <v>48</v>
      </c>
      <c r="E523" s="26" t="s">
        <v>522</v>
      </c>
    </row>
    <row r="524" spans="1:18">
      <c r="A524" t="s">
        <v>50</v>
      </c>
      <c r="E524" s="24" t="s">
        <v>523</v>
      </c>
    </row>
    <row r="525" spans="1:18" ht="12.75" customHeight="1">
      <c r="A525" s="3" t="s">
        <v>39</v>
      </c>
      <c r="B525" s="3"/>
      <c r="C525" s="27" t="s">
        <v>524</v>
      </c>
      <c r="D525" s="3"/>
      <c r="E525" s="15" t="s">
        <v>525</v>
      </c>
      <c r="F525" s="3"/>
      <c r="G525" s="3"/>
      <c r="H525" s="3"/>
      <c r="I525" s="28">
        <f>0+Q525</f>
        <v>0</v>
      </c>
      <c r="O525">
        <f>0+R525</f>
        <v>0</v>
      </c>
      <c r="Q525">
        <f>0+I526+I530+I534+I538+I542+I546</f>
        <v>0</v>
      </c>
      <c r="R525">
        <f>0+O526+O530+O534+O538+O542+O546</f>
        <v>0</v>
      </c>
    </row>
    <row r="526" spans="1:18" ht="25.5">
      <c r="A526" s="17" t="s">
        <v>42</v>
      </c>
      <c r="B526" s="18" t="s">
        <v>526</v>
      </c>
      <c r="C526" s="18" t="s">
        <v>527</v>
      </c>
      <c r="D526" s="17" t="s">
        <v>44</v>
      </c>
      <c r="E526" s="19" t="s">
        <v>528</v>
      </c>
      <c r="F526" s="20" t="s">
        <v>529</v>
      </c>
      <c r="G526" s="21">
        <v>8</v>
      </c>
      <c r="H526" s="22">
        <v>0</v>
      </c>
      <c r="I526" s="22">
        <f>ROUND(ROUND(H526,2)*ROUND(G526,3),2)</f>
        <v>0</v>
      </c>
      <c r="O526">
        <f>(I526*21)/100</f>
        <v>0</v>
      </c>
      <c r="P526" t="s">
        <v>9</v>
      </c>
    </row>
    <row r="527" spans="1:18">
      <c r="A527" s="23" t="s">
        <v>47</v>
      </c>
      <c r="E527" s="24" t="s">
        <v>44</v>
      </c>
    </row>
    <row r="528" spans="1:18" ht="38.25">
      <c r="A528" s="25" t="s">
        <v>48</v>
      </c>
      <c r="E528" s="26" t="s">
        <v>222</v>
      </c>
    </row>
    <row r="529" spans="1:16" ht="140.25">
      <c r="A529" t="s">
        <v>50</v>
      </c>
      <c r="E529" s="24" t="s">
        <v>530</v>
      </c>
    </row>
    <row r="530" spans="1:16" ht="25.5">
      <c r="A530" s="17" t="s">
        <v>42</v>
      </c>
      <c r="B530" s="18" t="s">
        <v>531</v>
      </c>
      <c r="C530" s="18" t="s">
        <v>532</v>
      </c>
      <c r="D530" s="17" t="s">
        <v>44</v>
      </c>
      <c r="E530" s="19" t="s">
        <v>533</v>
      </c>
      <c r="F530" s="20" t="s">
        <v>529</v>
      </c>
      <c r="G530" s="21">
        <v>8.9999999999999993E-3</v>
      </c>
      <c r="H530" s="22">
        <v>0</v>
      </c>
      <c r="I530" s="22">
        <f>ROUND(ROUND(H530,2)*ROUND(G530,3),2)</f>
        <v>0</v>
      </c>
      <c r="O530">
        <f>(I530*21)/100</f>
        <v>0</v>
      </c>
      <c r="P530" t="s">
        <v>9</v>
      </c>
    </row>
    <row r="531" spans="1:16">
      <c r="A531" s="23" t="s">
        <v>47</v>
      </c>
      <c r="E531" s="24" t="s">
        <v>44</v>
      </c>
    </row>
    <row r="532" spans="1:16" ht="38.25">
      <c r="A532" s="25" t="s">
        <v>48</v>
      </c>
      <c r="E532" s="26" t="s">
        <v>534</v>
      </c>
    </row>
    <row r="533" spans="1:16" ht="140.25">
      <c r="A533" t="s">
        <v>50</v>
      </c>
      <c r="E533" s="24" t="s">
        <v>530</v>
      </c>
    </row>
    <row r="534" spans="1:16" ht="25.5">
      <c r="A534" s="17" t="s">
        <v>42</v>
      </c>
      <c r="B534" s="18" t="s">
        <v>535</v>
      </c>
      <c r="C534" s="18" t="s">
        <v>536</v>
      </c>
      <c r="D534" s="17" t="s">
        <v>44</v>
      </c>
      <c r="E534" s="19" t="s">
        <v>537</v>
      </c>
      <c r="F534" s="20" t="s">
        <v>529</v>
      </c>
      <c r="G534" s="21">
        <v>2E-3</v>
      </c>
      <c r="H534" s="22">
        <v>0</v>
      </c>
      <c r="I534" s="22">
        <f>ROUND(ROUND(H534,2)*ROUND(G534,3),2)</f>
        <v>0</v>
      </c>
      <c r="O534">
        <f>(I534*21)/100</f>
        <v>0</v>
      </c>
      <c r="P534" t="s">
        <v>9</v>
      </c>
    </row>
    <row r="535" spans="1:16">
      <c r="A535" s="23" t="s">
        <v>47</v>
      </c>
      <c r="E535" s="24" t="s">
        <v>44</v>
      </c>
    </row>
    <row r="536" spans="1:16" ht="38.25">
      <c r="A536" s="25" t="s">
        <v>48</v>
      </c>
      <c r="E536" s="26" t="s">
        <v>538</v>
      </c>
    </row>
    <row r="537" spans="1:16" ht="140.25">
      <c r="A537" t="s">
        <v>50</v>
      </c>
      <c r="E537" s="24" t="s">
        <v>530</v>
      </c>
    </row>
    <row r="538" spans="1:16">
      <c r="A538" s="17" t="s">
        <v>42</v>
      </c>
      <c r="B538" s="18" t="s">
        <v>539</v>
      </c>
      <c r="C538" s="18" t="s">
        <v>540</v>
      </c>
      <c r="D538" s="17" t="s">
        <v>44</v>
      </c>
      <c r="E538" s="19" t="s">
        <v>541</v>
      </c>
      <c r="F538" s="20" t="s">
        <v>529</v>
      </c>
      <c r="G538" s="21">
        <v>0.05</v>
      </c>
      <c r="H538" s="22">
        <v>0</v>
      </c>
      <c r="I538" s="22">
        <f>ROUND(ROUND(H538,2)*ROUND(G538,3),2)</f>
        <v>0</v>
      </c>
      <c r="O538">
        <f>(I538*21)/100</f>
        <v>0</v>
      </c>
      <c r="P538" t="s">
        <v>9</v>
      </c>
    </row>
    <row r="539" spans="1:16">
      <c r="A539" s="23" t="s">
        <v>47</v>
      </c>
      <c r="E539" s="24" t="s">
        <v>44</v>
      </c>
    </row>
    <row r="540" spans="1:16" ht="38.25">
      <c r="A540" s="25" t="s">
        <v>48</v>
      </c>
      <c r="E540" s="26" t="s">
        <v>542</v>
      </c>
    </row>
    <row r="541" spans="1:16" ht="114.75">
      <c r="A541" t="s">
        <v>50</v>
      </c>
      <c r="E541" s="24" t="s">
        <v>543</v>
      </c>
    </row>
    <row r="542" spans="1:16">
      <c r="A542" s="17" t="s">
        <v>42</v>
      </c>
      <c r="B542" s="18" t="s">
        <v>544</v>
      </c>
      <c r="C542" s="18" t="s">
        <v>545</v>
      </c>
      <c r="D542" s="17" t="s">
        <v>44</v>
      </c>
      <c r="E542" s="19" t="s">
        <v>546</v>
      </c>
      <c r="F542" s="20" t="s">
        <v>529</v>
      </c>
      <c r="G542" s="21">
        <v>0.05</v>
      </c>
      <c r="H542" s="22">
        <v>0</v>
      </c>
      <c r="I542" s="22">
        <f>ROUND(ROUND(H542,2)*ROUND(G542,3),2)</f>
        <v>0</v>
      </c>
      <c r="O542">
        <f>(I542*21)/100</f>
        <v>0</v>
      </c>
      <c r="P542" t="s">
        <v>9</v>
      </c>
    </row>
    <row r="543" spans="1:16">
      <c r="A543" s="23" t="s">
        <v>47</v>
      </c>
      <c r="E543" s="24" t="s">
        <v>44</v>
      </c>
    </row>
    <row r="544" spans="1:16" ht="38.25">
      <c r="A544" s="25" t="s">
        <v>48</v>
      </c>
      <c r="E544" s="26" t="s">
        <v>542</v>
      </c>
    </row>
    <row r="545" spans="1:16" ht="114.75">
      <c r="A545" t="s">
        <v>50</v>
      </c>
      <c r="E545" s="24" t="s">
        <v>543</v>
      </c>
    </row>
    <row r="546" spans="1:16">
      <c r="A546" s="17" t="s">
        <v>42</v>
      </c>
      <c r="B546" s="18" t="s">
        <v>547</v>
      </c>
      <c r="C546" s="18" t="s">
        <v>548</v>
      </c>
      <c r="D546" s="17" t="s">
        <v>44</v>
      </c>
      <c r="E546" s="19" t="s">
        <v>549</v>
      </c>
      <c r="F546" s="20" t="s">
        <v>529</v>
      </c>
      <c r="G546" s="21">
        <v>15.12</v>
      </c>
      <c r="H546" s="22">
        <v>0</v>
      </c>
      <c r="I546" s="22">
        <f>ROUND(ROUND(H546,2)*ROUND(G546,3),2)</f>
        <v>0</v>
      </c>
      <c r="O546">
        <f>(I546*21)/100</f>
        <v>0</v>
      </c>
      <c r="P546" t="s">
        <v>9</v>
      </c>
    </row>
    <row r="547" spans="1:16">
      <c r="A547" s="23" t="s">
        <v>47</v>
      </c>
      <c r="E547" s="24" t="s">
        <v>44</v>
      </c>
    </row>
    <row r="548" spans="1:16">
      <c r="A548" s="25" t="s">
        <v>48</v>
      </c>
      <c r="E548" s="26" t="s">
        <v>178</v>
      </c>
    </row>
    <row r="549" spans="1:16" ht="114.75">
      <c r="A549" t="s">
        <v>50</v>
      </c>
      <c r="E549" s="24" t="s">
        <v>543</v>
      </c>
    </row>
  </sheetData>
  <mergeCells count="12">
    <mergeCell ref="A7:A8"/>
    <mergeCell ref="B7:B8"/>
    <mergeCell ref="C7:C8"/>
    <mergeCell ref="D7:D8"/>
    <mergeCell ref="E7:E8"/>
    <mergeCell ref="F7:F8"/>
    <mergeCell ref="G7:G8"/>
    <mergeCell ref="H7:I7"/>
    <mergeCell ref="C3:D3"/>
    <mergeCell ref="C4:D4"/>
    <mergeCell ref="C5:D5"/>
    <mergeCell ref="C6:D6"/>
  </mergeCells>
  <pageMargins left="0.75" right="0.75" top="1" bottom="1" header="0.5" footer="0.5"/>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D._D.2_PS 02-14-08_a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Syrový Aleš Bc.</dc:creator>
  <cp:lastModifiedBy>Ing. Martin Zboril</cp:lastModifiedBy>
  <dcterms:created xsi:type="dcterms:W3CDTF">2019-07-15T13:20:18Z</dcterms:created>
  <dcterms:modified xsi:type="dcterms:W3CDTF">2019-08-12T12:15:54Z</dcterms:modified>
</cp:coreProperties>
</file>